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6\CONCORRÊNCIA\03 - 2026 - CE - TERCEIRIZAÇÃO DE MÃO DE OBRA ETE - PROC 567-2026\4 - Edital para enviar\PLANILHAS EM BRANCO\"/>
    </mc:Choice>
  </mc:AlternateContent>
  <bookViews>
    <workbookView xWindow="0" yWindow="0" windowWidth="24000" windowHeight="9135" firstSheet="9" activeTab="14"/>
  </bookViews>
  <sheets>
    <sheet name="Plan1 SUPERVISOR" sheetId="1" r:id="rId1"/>
    <sheet name="Plan2 MONTADOR" sheetId="2" r:id="rId2"/>
    <sheet name="Plan3 ELETRICISTA" sheetId="3" r:id="rId3"/>
    <sheet name="Plan4 OPERADOR ETE" sheetId="4" r:id="rId4"/>
    <sheet name="Plan5 TEC LABORAT" sheetId="5" r:id="rId5"/>
    <sheet name="Plan6 GERENTE" sheetId="6" r:id="rId6"/>
    <sheet name="Plan7 AJUDANTE" sheetId="7" r:id="rId7"/>
    <sheet name="Plan8 PEDREIRO" sheetId="8" r:id="rId8"/>
    <sheet name="Plan9 SERVENTE" sheetId="9" r:id="rId9"/>
    <sheet name="Plan10 SERRALHEIRO" sheetId="10" r:id="rId10"/>
    <sheet name="Plan11 RESUMO" sheetId="11" r:id="rId11"/>
    <sheet name="Plan12 CURVA ABC" sheetId="12" r:id="rId12"/>
    <sheet name="Plan13 CRONOGRAMA" sheetId="13" r:id="rId13"/>
    <sheet name="Plan14 UNIFORMES EPI" sheetId="14" r:id="rId14"/>
    <sheet name="Plan15 FERRAMENTAS E INSUMOS" sheetId="15" r:id="rId15"/>
  </sheets>
  <externalReferences>
    <externalReference r:id="rId16"/>
  </externalReferences>
  <definedNames>
    <definedName name="_xlnm.Print_Area" localSheetId="0">'Plan1 SUPERVISOR'!$A$1:$G$110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9" i="5" l="1"/>
  <c r="F28" i="6"/>
  <c r="C7" i="12" l="1"/>
  <c r="H12" i="12"/>
  <c r="H13" i="12"/>
  <c r="H14" i="12"/>
  <c r="H15" i="12"/>
  <c r="H16" i="12"/>
  <c r="H17" i="12"/>
  <c r="H18" i="12"/>
  <c r="H19" i="12"/>
  <c r="H20" i="12"/>
  <c r="H21" i="12"/>
  <c r="B22" i="12"/>
  <c r="F22" i="12"/>
  <c r="H22" i="12"/>
  <c r="B23" i="12"/>
  <c r="F23" i="12"/>
  <c r="H23" i="12"/>
  <c r="B24" i="12"/>
  <c r="F24" i="12"/>
  <c r="H24" i="12" s="1"/>
  <c r="T3" i="15" l="1"/>
  <c r="T4" i="15"/>
  <c r="T5" i="15"/>
  <c r="T6" i="15"/>
  <c r="T7" i="15"/>
  <c r="T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W10" i="15"/>
  <c r="Y10" i="15" s="1"/>
  <c r="W157" i="15"/>
  <c r="Y157" i="15" s="1"/>
  <c r="W156" i="15"/>
  <c r="Y156" i="15" s="1"/>
  <c r="W155" i="15"/>
  <c r="Y155" i="15" s="1"/>
  <c r="W154" i="15"/>
  <c r="Y154" i="15" s="1"/>
  <c r="W153" i="15"/>
  <c r="Y153" i="15" s="1"/>
  <c r="W152" i="15"/>
  <c r="Y152" i="15" s="1"/>
  <c r="W151" i="15"/>
  <c r="Y151" i="15" s="1"/>
  <c r="W150" i="15"/>
  <c r="Y150" i="15" s="1"/>
  <c r="W149" i="15"/>
  <c r="Y149" i="15" s="1"/>
  <c r="W148" i="15"/>
  <c r="Y148" i="15" s="1"/>
  <c r="Y134" i="15"/>
  <c r="Y133" i="15"/>
  <c r="Y132" i="15"/>
  <c r="W131" i="15"/>
  <c r="Y131" i="15" s="1"/>
  <c r="W130" i="15"/>
  <c r="Y130" i="15" s="1"/>
  <c r="W129" i="15"/>
  <c r="Y129" i="15" s="1"/>
  <c r="W128" i="15"/>
  <c r="Y128" i="15" s="1"/>
  <c r="W127" i="15"/>
  <c r="Y127" i="15" s="1"/>
  <c r="W126" i="15"/>
  <c r="Y126" i="15" s="1"/>
  <c r="W125" i="15"/>
  <c r="Y125" i="15" s="1"/>
  <c r="W124" i="15"/>
  <c r="Y124" i="15" s="1"/>
  <c r="W123" i="15"/>
  <c r="Y123" i="15" s="1"/>
  <c r="W122" i="15"/>
  <c r="Y122" i="15" s="1"/>
  <c r="W121" i="15"/>
  <c r="Y121" i="15" s="1"/>
  <c r="V117" i="15"/>
  <c r="W116" i="15"/>
  <c r="Y116" i="15" s="1"/>
  <c r="W115" i="15"/>
  <c r="Y115" i="15" s="1"/>
  <c r="W114" i="15"/>
  <c r="Y114" i="15" s="1"/>
  <c r="W113" i="15"/>
  <c r="Y113" i="15" s="1"/>
  <c r="W112" i="15"/>
  <c r="Y112" i="15" s="1"/>
  <c r="W111" i="15"/>
  <c r="Y111" i="15" s="1"/>
  <c r="W110" i="15"/>
  <c r="Y110" i="15" s="1"/>
  <c r="W109" i="15"/>
  <c r="Y109" i="15" s="1"/>
  <c r="W108" i="15"/>
  <c r="Y108" i="15" s="1"/>
  <c r="W74" i="15"/>
  <c r="Y74" i="15" s="1"/>
  <c r="T74" i="15"/>
  <c r="W73" i="15"/>
  <c r="Y73" i="15" s="1"/>
  <c r="W72" i="15"/>
  <c r="Y72" i="15" s="1"/>
  <c r="W71" i="15"/>
  <c r="Y71" i="15" s="1"/>
  <c r="T71" i="15"/>
  <c r="W70" i="15"/>
  <c r="Y70" i="15" s="1"/>
  <c r="T70" i="15"/>
  <c r="W69" i="15"/>
  <c r="Y69" i="15" s="1"/>
  <c r="T69" i="15"/>
  <c r="W68" i="15"/>
  <c r="Y68" i="15" s="1"/>
  <c r="T68" i="15"/>
  <c r="W67" i="15"/>
  <c r="Y67" i="15" s="1"/>
  <c r="T67" i="15"/>
  <c r="W66" i="15"/>
  <c r="Y66" i="15" s="1"/>
  <c r="T66" i="15"/>
  <c r="W65" i="15"/>
  <c r="Y65" i="15" s="1"/>
  <c r="T65" i="15"/>
  <c r="W64" i="15"/>
  <c r="Y64" i="15" s="1"/>
  <c r="T64" i="15"/>
  <c r="W63" i="15"/>
  <c r="Y63" i="15" s="1"/>
  <c r="T63" i="15"/>
  <c r="W62" i="15"/>
  <c r="Y62" i="15" s="1"/>
  <c r="T62" i="15"/>
  <c r="W61" i="15"/>
  <c r="Y61" i="15" s="1"/>
  <c r="T61" i="15"/>
  <c r="W60" i="15"/>
  <c r="Y60" i="15" s="1"/>
  <c r="T60" i="15"/>
  <c r="W59" i="15"/>
  <c r="Y59" i="15" s="1"/>
  <c r="T59" i="15"/>
  <c r="W58" i="15"/>
  <c r="Y58" i="15" s="1"/>
  <c r="T58" i="15"/>
  <c r="W57" i="15"/>
  <c r="Y57" i="15" s="1"/>
  <c r="T57" i="15"/>
  <c r="W56" i="15"/>
  <c r="Y56" i="15" s="1"/>
  <c r="T56" i="15"/>
  <c r="W55" i="15"/>
  <c r="Y55" i="15" s="1"/>
  <c r="T55" i="15"/>
  <c r="W54" i="15"/>
  <c r="Y54" i="15" s="1"/>
  <c r="T54" i="15"/>
  <c r="W51" i="15"/>
  <c r="Y51" i="15" s="1"/>
  <c r="T51" i="15"/>
  <c r="W50" i="15"/>
  <c r="Y50" i="15" s="1"/>
  <c r="T50" i="15"/>
  <c r="W49" i="15"/>
  <c r="Y49" i="15" s="1"/>
  <c r="W48" i="15"/>
  <c r="Y48" i="15" s="1"/>
  <c r="T48" i="15"/>
  <c r="W47" i="15"/>
  <c r="Y47" i="15" s="1"/>
  <c r="T47" i="15"/>
  <c r="W46" i="15"/>
  <c r="Y46" i="15" s="1"/>
  <c r="T46" i="15"/>
  <c r="W45" i="15"/>
  <c r="Y45" i="15" s="1"/>
  <c r="T45" i="15"/>
  <c r="W44" i="15"/>
  <c r="Y44" i="15" s="1"/>
  <c r="T44" i="15"/>
  <c r="W43" i="15"/>
  <c r="Y43" i="15" s="1"/>
  <c r="T43" i="15"/>
  <c r="W42" i="15"/>
  <c r="Y42" i="15" s="1"/>
  <c r="T42" i="15"/>
  <c r="W41" i="15"/>
  <c r="Y41" i="15" s="1"/>
  <c r="T41" i="15"/>
  <c r="W40" i="15"/>
  <c r="Y40" i="15" s="1"/>
  <c r="T40" i="15"/>
  <c r="W39" i="15"/>
  <c r="Y39" i="15" s="1"/>
  <c r="T39" i="15"/>
  <c r="W38" i="15"/>
  <c r="Y38" i="15" s="1"/>
  <c r="T38" i="15"/>
  <c r="W37" i="15"/>
  <c r="Y37" i="15" s="1"/>
  <c r="W36" i="15"/>
  <c r="Y36" i="15" s="1"/>
  <c r="T36" i="15"/>
  <c r="W35" i="15"/>
  <c r="Y35" i="15" s="1"/>
  <c r="T35" i="15"/>
  <c r="W34" i="15"/>
  <c r="Y34" i="15" s="1"/>
  <c r="T34" i="15"/>
  <c r="W33" i="15"/>
  <c r="Y33" i="15" s="1"/>
  <c r="T33" i="15"/>
  <c r="W32" i="15"/>
  <c r="Y32" i="15" s="1"/>
  <c r="T32" i="15"/>
  <c r="W31" i="15"/>
  <c r="Y31" i="15" s="1"/>
  <c r="T31" i="15"/>
  <c r="W30" i="15"/>
  <c r="Y30" i="15" s="1"/>
  <c r="T30" i="15"/>
  <c r="W24" i="15"/>
  <c r="Y24" i="15" s="1"/>
  <c r="W23" i="15"/>
  <c r="Y23" i="15" s="1"/>
  <c r="W22" i="15"/>
  <c r="Y22" i="15" s="1"/>
  <c r="W21" i="15"/>
  <c r="Y21" i="15" s="1"/>
  <c r="W20" i="15"/>
  <c r="Y20" i="15" s="1"/>
  <c r="W19" i="15"/>
  <c r="Y19" i="15" s="1"/>
  <c r="W18" i="15"/>
  <c r="Y18" i="15" s="1"/>
  <c r="W17" i="15"/>
  <c r="Y17" i="15" s="1"/>
  <c r="W16" i="15"/>
  <c r="Y16" i="15" s="1"/>
  <c r="W15" i="15"/>
  <c r="Y15" i="15" s="1"/>
  <c r="W14" i="15"/>
  <c r="Y14" i="15" s="1"/>
  <c r="W13" i="15"/>
  <c r="Y13" i="15" s="1"/>
  <c r="W12" i="15"/>
  <c r="Y12" i="15" s="1"/>
  <c r="W11" i="15"/>
  <c r="Y11" i="15" s="1"/>
  <c r="W9" i="15"/>
  <c r="Y9" i="15" s="1"/>
  <c r="W8" i="15"/>
  <c r="Y8" i="15" s="1"/>
  <c r="W7" i="15"/>
  <c r="Y7" i="15" s="1"/>
  <c r="W6" i="15"/>
  <c r="Y6" i="15" s="1"/>
  <c r="W5" i="15"/>
  <c r="Y5" i="15" s="1"/>
  <c r="W4" i="15"/>
  <c r="Y4" i="15" s="1"/>
  <c r="W3" i="15"/>
  <c r="Y3" i="15" s="1"/>
  <c r="E37" i="14"/>
  <c r="G37" i="14"/>
  <c r="E38" i="14"/>
  <c r="G38" i="14" s="1"/>
  <c r="E39" i="14"/>
  <c r="G39" i="14"/>
  <c r="E40" i="14"/>
  <c r="G40" i="14" s="1"/>
  <c r="E41" i="14"/>
  <c r="G41" i="14"/>
  <c r="E42" i="14"/>
  <c r="G42" i="14" s="1"/>
  <c r="E43" i="14"/>
  <c r="G43" i="14"/>
  <c r="E44" i="14"/>
  <c r="G44" i="14" s="1"/>
  <c r="E45" i="14"/>
  <c r="G45" i="14"/>
  <c r="E46" i="14"/>
  <c r="G46" i="14" s="1"/>
  <c r="E47" i="14"/>
  <c r="G47" i="14"/>
  <c r="E48" i="14"/>
  <c r="G48" i="14" s="1"/>
  <c r="E49" i="14"/>
  <c r="G49" i="14"/>
  <c r="E50" i="14"/>
  <c r="G50" i="14" s="1"/>
  <c r="E51" i="14"/>
  <c r="G51" i="14"/>
  <c r="E52" i="14"/>
  <c r="G52" i="14" s="1"/>
  <c r="E72" i="14"/>
  <c r="G72" i="14" s="1"/>
  <c r="E71" i="14"/>
  <c r="G71" i="14" s="1"/>
  <c r="E70" i="14"/>
  <c r="G70" i="14" s="1"/>
  <c r="E69" i="14"/>
  <c r="G69" i="14" s="1"/>
  <c r="E68" i="14"/>
  <c r="G68" i="14" s="1"/>
  <c r="G67" i="14"/>
  <c r="E67" i="14"/>
  <c r="E66" i="14"/>
  <c r="G66" i="14" s="1"/>
  <c r="E65" i="14"/>
  <c r="G65" i="14" s="1"/>
  <c r="E64" i="14"/>
  <c r="G64" i="14" s="1"/>
  <c r="E63" i="14"/>
  <c r="G63" i="14" s="1"/>
  <c r="E62" i="14"/>
  <c r="G62" i="14" s="1"/>
  <c r="E61" i="14"/>
  <c r="G61" i="14" s="1"/>
  <c r="E60" i="14"/>
  <c r="G60" i="14" s="1"/>
  <c r="G59" i="14"/>
  <c r="E59" i="14"/>
  <c r="E58" i="14"/>
  <c r="G58" i="14" s="1"/>
  <c r="E57" i="14"/>
  <c r="G57" i="14" s="1"/>
  <c r="E32" i="14"/>
  <c r="G32" i="14" s="1"/>
  <c r="E31" i="14"/>
  <c r="G31" i="14" s="1"/>
  <c r="E30" i="14"/>
  <c r="G30" i="14" s="1"/>
  <c r="E29" i="14"/>
  <c r="G29" i="14" s="1"/>
  <c r="E28" i="14"/>
  <c r="G28" i="14" s="1"/>
  <c r="E27" i="14"/>
  <c r="G27" i="14" s="1"/>
  <c r="E26" i="14"/>
  <c r="G26" i="14" s="1"/>
  <c r="E25" i="14"/>
  <c r="G25" i="14" s="1"/>
  <c r="E24" i="14"/>
  <c r="G24" i="14" s="1"/>
  <c r="E23" i="14"/>
  <c r="G23" i="14" s="1"/>
  <c r="E22" i="14"/>
  <c r="G22" i="14" s="1"/>
  <c r="E21" i="14"/>
  <c r="G21" i="14" s="1"/>
  <c r="E20" i="14"/>
  <c r="G20" i="14" s="1"/>
  <c r="E19" i="14"/>
  <c r="G19" i="14" s="1"/>
  <c r="E18" i="14"/>
  <c r="G18" i="14" s="1"/>
  <c r="G10" i="14"/>
  <c r="E10" i="14"/>
  <c r="E9" i="14"/>
  <c r="G9" i="14" s="1"/>
  <c r="E8" i="14"/>
  <c r="G8" i="14" s="1"/>
  <c r="E7" i="14"/>
  <c r="G7" i="14" s="1"/>
  <c r="E6" i="14"/>
  <c r="G6" i="14" s="1"/>
  <c r="E5" i="14"/>
  <c r="G5" i="14" s="1"/>
  <c r="E4" i="14"/>
  <c r="G4" i="14" s="1"/>
  <c r="Y135" i="15" l="1"/>
  <c r="Y158" i="15"/>
  <c r="Y25" i="15"/>
  <c r="Y52" i="15"/>
  <c r="Y117" i="15"/>
  <c r="Y75" i="15"/>
  <c r="G53" i="14"/>
  <c r="I53" i="14" s="1"/>
  <c r="G33" i="14"/>
  <c r="G73" i="14"/>
  <c r="G11" i="14"/>
  <c r="E17" i="13"/>
  <c r="F17" i="13"/>
  <c r="G17" i="13"/>
  <c r="H17" i="13"/>
  <c r="I17" i="13"/>
  <c r="J17" i="13"/>
  <c r="K17" i="13"/>
  <c r="L17" i="13"/>
  <c r="M17" i="13"/>
  <c r="N17" i="13"/>
  <c r="O17" i="13"/>
  <c r="P17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D26" i="13"/>
  <c r="F25" i="13"/>
  <c r="G25" i="13" s="1"/>
  <c r="H25" i="13" s="1"/>
  <c r="I25" i="13" s="1"/>
  <c r="J25" i="13" s="1"/>
  <c r="K25" i="13" s="1"/>
  <c r="L25" i="13" s="1"/>
  <c r="M25" i="13" s="1"/>
  <c r="N25" i="13" s="1"/>
  <c r="O25" i="13" s="1"/>
  <c r="P25" i="13" s="1"/>
  <c r="E25" i="13"/>
  <c r="F24" i="13"/>
  <c r="G24" i="13" s="1"/>
  <c r="H24" i="13" s="1"/>
  <c r="I24" i="13" s="1"/>
  <c r="J24" i="13" s="1"/>
  <c r="K24" i="13" s="1"/>
  <c r="L24" i="13" s="1"/>
  <c r="M24" i="13" s="1"/>
  <c r="N24" i="13" s="1"/>
  <c r="O24" i="13" s="1"/>
  <c r="P24" i="13" s="1"/>
  <c r="E24" i="13"/>
  <c r="F23" i="13"/>
  <c r="E23" i="13"/>
  <c r="D19" i="13"/>
  <c r="D20" i="13" s="1"/>
  <c r="P16" i="13"/>
  <c r="O16" i="13"/>
  <c r="N16" i="13"/>
  <c r="M16" i="13"/>
  <c r="L16" i="13"/>
  <c r="K16" i="13"/>
  <c r="J16" i="13"/>
  <c r="I16" i="13"/>
  <c r="H16" i="13"/>
  <c r="G16" i="13"/>
  <c r="F16" i="13"/>
  <c r="E16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E14" i="13"/>
  <c r="F14" i="13" s="1"/>
  <c r="G14" i="13" s="1"/>
  <c r="H14" i="13" s="1"/>
  <c r="I14" i="13" s="1"/>
  <c r="J14" i="13" s="1"/>
  <c r="K14" i="13" s="1"/>
  <c r="L14" i="13" s="1"/>
  <c r="M14" i="13" s="1"/>
  <c r="N14" i="13" s="1"/>
  <c r="O14" i="13" s="1"/>
  <c r="P14" i="13" s="1"/>
  <c r="P13" i="13"/>
  <c r="O13" i="13"/>
  <c r="N13" i="13"/>
  <c r="M13" i="13"/>
  <c r="L13" i="13"/>
  <c r="K13" i="13"/>
  <c r="J13" i="13"/>
  <c r="I13" i="13"/>
  <c r="H13" i="13"/>
  <c r="G13" i="13"/>
  <c r="F13" i="13"/>
  <c r="E13" i="1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E11" i="13"/>
  <c r="F11" i="13" s="1"/>
  <c r="G11" i="13" s="1"/>
  <c r="H11" i="13" s="1"/>
  <c r="I11" i="13" s="1"/>
  <c r="J11" i="13" s="1"/>
  <c r="K11" i="13" s="1"/>
  <c r="L11" i="13" s="1"/>
  <c r="M11" i="13" s="1"/>
  <c r="N11" i="13" s="1"/>
  <c r="O11" i="13" s="1"/>
  <c r="P11" i="13" s="1"/>
  <c r="E10" i="13"/>
  <c r="F10" i="13" s="1"/>
  <c r="G10" i="13" s="1"/>
  <c r="H10" i="13" s="1"/>
  <c r="I10" i="13" s="1"/>
  <c r="J10" i="13" s="1"/>
  <c r="K10" i="13" s="1"/>
  <c r="L10" i="13" s="1"/>
  <c r="M10" i="13" s="1"/>
  <c r="N10" i="13" s="1"/>
  <c r="O10" i="13" s="1"/>
  <c r="P10" i="13" s="1"/>
  <c r="E9" i="13"/>
  <c r="C9" i="13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D28" i="13" l="1"/>
  <c r="E26" i="13"/>
  <c r="E19" i="13"/>
  <c r="F9" i="13"/>
  <c r="F26" i="13"/>
  <c r="G23" i="13"/>
  <c r="I26" i="12"/>
  <c r="J16" i="12" s="1"/>
  <c r="F19" i="13" l="1"/>
  <c r="G9" i="13"/>
  <c r="E28" i="13"/>
  <c r="E20" i="13"/>
  <c r="G26" i="13"/>
  <c r="H23" i="13"/>
  <c r="J19" i="12"/>
  <c r="J14" i="12"/>
  <c r="J13" i="12"/>
  <c r="J15" i="12"/>
  <c r="J24" i="12"/>
  <c r="J22" i="12"/>
  <c r="J12" i="12"/>
  <c r="J23" i="12"/>
  <c r="J21" i="12"/>
  <c r="J20" i="12"/>
  <c r="J18" i="12"/>
  <c r="J17" i="12"/>
  <c r="I23" i="13" l="1"/>
  <c r="H26" i="13"/>
  <c r="E29" i="13"/>
  <c r="H9" i="13"/>
  <c r="G19" i="13"/>
  <c r="F28" i="13"/>
  <c r="F29" i="13" s="1"/>
  <c r="F20" i="13"/>
  <c r="J26" i="12"/>
  <c r="K12" i="12"/>
  <c r="K13" i="12" s="1"/>
  <c r="K14" i="12" s="1"/>
  <c r="K15" i="12" s="1"/>
  <c r="K16" i="12" s="1"/>
  <c r="K17" i="12" s="1"/>
  <c r="K18" i="12" s="1"/>
  <c r="G20" i="13" l="1"/>
  <c r="G28" i="13"/>
  <c r="G29" i="13" s="1"/>
  <c r="H19" i="13"/>
  <c r="I9" i="13"/>
  <c r="I26" i="13"/>
  <c r="J23" i="13"/>
  <c r="K22" i="12"/>
  <c r="K23" i="12" s="1"/>
  <c r="K24" i="12" s="1"/>
  <c r="K19" i="12"/>
  <c r="K20" i="12" s="1"/>
  <c r="K21" i="12" s="1"/>
  <c r="J26" i="13" l="1"/>
  <c r="K23" i="13"/>
  <c r="I19" i="13"/>
  <c r="J9" i="13"/>
  <c r="H20" i="13"/>
  <c r="H28" i="13"/>
  <c r="H29" i="13" s="1"/>
  <c r="J19" i="13" l="1"/>
  <c r="K9" i="13"/>
  <c r="I28" i="13"/>
  <c r="I20" i="13"/>
  <c r="K26" i="13"/>
  <c r="L23" i="13"/>
  <c r="L26" i="13" l="1"/>
  <c r="M23" i="13"/>
  <c r="I29" i="13"/>
  <c r="K19" i="13"/>
  <c r="L9" i="13"/>
  <c r="J28" i="13"/>
  <c r="J29" i="13" s="1"/>
  <c r="J20" i="13"/>
  <c r="F23" i="11"/>
  <c r="F24" i="11" s="1"/>
  <c r="F22" i="11"/>
  <c r="F21" i="11"/>
  <c r="F15" i="11"/>
  <c r="F14" i="11"/>
  <c r="F13" i="11"/>
  <c r="F12" i="11"/>
  <c r="F11" i="11"/>
  <c r="F10" i="11"/>
  <c r="F9" i="11"/>
  <c r="F8" i="11"/>
  <c r="F7" i="11"/>
  <c r="F6" i="11"/>
  <c r="M9" i="13" l="1"/>
  <c r="L19" i="13"/>
  <c r="N23" i="13"/>
  <c r="M26" i="13"/>
  <c r="K20" i="13"/>
  <c r="K28" i="13"/>
  <c r="F16" i="11"/>
  <c r="F17" i="11" s="1"/>
  <c r="F26" i="11" s="1"/>
  <c r="K29" i="13" l="1"/>
  <c r="L20" i="13"/>
  <c r="L28" i="13"/>
  <c r="L29" i="13" s="1"/>
  <c r="M19" i="13"/>
  <c r="N9" i="13"/>
  <c r="N26" i="13"/>
  <c r="O23" i="13"/>
  <c r="N19" i="13" l="1"/>
  <c r="O9" i="13"/>
  <c r="O26" i="13"/>
  <c r="P23" i="13"/>
  <c r="P26" i="13" s="1"/>
  <c r="M28" i="13"/>
  <c r="M29" i="13" s="1"/>
  <c r="M20" i="13"/>
  <c r="P9" i="13" l="1"/>
  <c r="P19" i="13" s="1"/>
  <c r="O19" i="13"/>
  <c r="N28" i="13"/>
  <c r="N29" i="13" s="1"/>
  <c r="N20" i="13"/>
  <c r="O20" i="13" l="1"/>
  <c r="P20" i="13" s="1"/>
  <c r="O28" i="13"/>
  <c r="O29" i="13" s="1"/>
  <c r="P28" i="13"/>
  <c r="Q19" i="13"/>
  <c r="E99" i="10"/>
  <c r="E83" i="10"/>
  <c r="E77" i="10"/>
  <c r="E68" i="10"/>
  <c r="E85" i="10" s="1"/>
  <c r="E58" i="10"/>
  <c r="F41" i="10"/>
  <c r="F40" i="10"/>
  <c r="F39" i="10"/>
  <c r="F38" i="10"/>
  <c r="F34" i="10"/>
  <c r="F33" i="10"/>
  <c r="F32" i="10"/>
  <c r="F31" i="10"/>
  <c r="K30" i="10"/>
  <c r="K29" i="10"/>
  <c r="F29" i="10"/>
  <c r="F28" i="10"/>
  <c r="F24" i="10"/>
  <c r="F16" i="10"/>
  <c r="F22" i="10" s="1"/>
  <c r="P29" i="13" l="1"/>
  <c r="Q28" i="13"/>
  <c r="Q29" i="13" s="1"/>
  <c r="F35" i="10"/>
  <c r="F103" i="10" s="1"/>
  <c r="F23" i="10"/>
  <c r="F25" i="10" s="1"/>
  <c r="F42" i="10"/>
  <c r="F104" i="10" s="1"/>
  <c r="F67" i="10" l="1"/>
  <c r="F102" i="10"/>
  <c r="F66" i="10"/>
  <c r="F49" i="10"/>
  <c r="F61" i="10"/>
  <c r="F74" i="10"/>
  <c r="F63" i="10"/>
  <c r="F68" i="10" s="1"/>
  <c r="F82" i="10"/>
  <c r="F62" i="10"/>
  <c r="F81" i="10"/>
  <c r="F83" i="10" s="1"/>
  <c r="F56" i="10"/>
  <c r="F64" i="10"/>
  <c r="F54" i="10"/>
  <c r="F76" i="10"/>
  <c r="F57" i="10"/>
  <c r="F75" i="10"/>
  <c r="F52" i="10"/>
  <c r="F55" i="10"/>
  <c r="F73" i="10"/>
  <c r="F50" i="10"/>
  <c r="F72" i="10"/>
  <c r="F53" i="10"/>
  <c r="F65" i="10"/>
  <c r="F44" i="10"/>
  <c r="D100" i="10" s="1"/>
  <c r="F100" i="10" s="1"/>
  <c r="F107" i="10" s="1"/>
  <c r="F51" i="10"/>
  <c r="F58" i="10"/>
  <c r="F77" i="10" l="1"/>
  <c r="F85" i="10" s="1"/>
  <c r="F105" i="10" s="1"/>
  <c r="F106" i="10" s="1"/>
  <c r="F108" i="10" s="1"/>
  <c r="E99" i="9" l="1"/>
  <c r="E83" i="9"/>
  <c r="E77" i="9"/>
  <c r="E68" i="9"/>
  <c r="E58" i="9"/>
  <c r="E85" i="9" s="1"/>
  <c r="F41" i="9"/>
  <c r="F40" i="9"/>
  <c r="F39" i="9"/>
  <c r="F38" i="9"/>
  <c r="F34" i="9"/>
  <c r="F33" i="9"/>
  <c r="F32" i="9"/>
  <c r="F31" i="9"/>
  <c r="K30" i="9"/>
  <c r="K29" i="9"/>
  <c r="F29" i="9"/>
  <c r="F28" i="9"/>
  <c r="F24" i="9"/>
  <c r="F23" i="9"/>
  <c r="F22" i="9"/>
  <c r="F25" i="9" s="1"/>
  <c r="F16" i="9"/>
  <c r="F35" i="9" l="1"/>
  <c r="F103" i="9" s="1"/>
  <c r="F73" i="9"/>
  <c r="F102" i="9"/>
  <c r="F82" i="9"/>
  <c r="F76" i="9"/>
  <c r="F72" i="9"/>
  <c r="F66" i="9"/>
  <c r="F62" i="9"/>
  <c r="F57" i="9"/>
  <c r="F53" i="9"/>
  <c r="F49" i="9"/>
  <c r="F81" i="9"/>
  <c r="F83" i="9" s="1"/>
  <c r="F75" i="9"/>
  <c r="F65" i="9"/>
  <c r="F61" i="9"/>
  <c r="F56" i="9"/>
  <c r="F52" i="9"/>
  <c r="F74" i="9"/>
  <c r="F64" i="9"/>
  <c r="F55" i="9"/>
  <c r="F51" i="9"/>
  <c r="F67" i="9"/>
  <c r="F63" i="9"/>
  <c r="F54" i="9"/>
  <c r="F50" i="9"/>
  <c r="F42" i="9"/>
  <c r="F104" i="9" s="1"/>
  <c r="F58" i="9" l="1"/>
  <c r="F68" i="9"/>
  <c r="F85" i="9"/>
  <c r="F105" i="9" s="1"/>
  <c r="F106" i="9" s="1"/>
  <c r="F44" i="9"/>
  <c r="D100" i="9" s="1"/>
  <c r="F100" i="9" s="1"/>
  <c r="F107" i="9" s="1"/>
  <c r="F77" i="9"/>
  <c r="F108" i="9" l="1"/>
  <c r="E99" i="8" l="1"/>
  <c r="E83" i="8"/>
  <c r="E77" i="8"/>
  <c r="E68" i="8"/>
  <c r="E58" i="8"/>
  <c r="E85" i="8" s="1"/>
  <c r="F41" i="8"/>
  <c r="F40" i="8"/>
  <c r="F39" i="8"/>
  <c r="F38" i="8"/>
  <c r="F34" i="8"/>
  <c r="F33" i="8"/>
  <c r="F32" i="8"/>
  <c r="F31" i="8"/>
  <c r="K30" i="8"/>
  <c r="K29" i="8"/>
  <c r="F29" i="8"/>
  <c r="F28" i="8"/>
  <c r="F23" i="8"/>
  <c r="F22" i="8"/>
  <c r="F25" i="8" s="1"/>
  <c r="H17" i="8"/>
  <c r="F16" i="8"/>
  <c r="F24" i="8" s="1"/>
  <c r="F35" i="8" l="1"/>
  <c r="F103" i="8" s="1"/>
  <c r="F102" i="8"/>
  <c r="F82" i="8"/>
  <c r="F76" i="8"/>
  <c r="F72" i="8"/>
  <c r="F66" i="8"/>
  <c r="F62" i="8"/>
  <c r="F57" i="8"/>
  <c r="F53" i="8"/>
  <c r="F49" i="8"/>
  <c r="F81" i="8"/>
  <c r="F83" i="8" s="1"/>
  <c r="F75" i="8"/>
  <c r="F65" i="8"/>
  <c r="F61" i="8"/>
  <c r="F56" i="8"/>
  <c r="F52" i="8"/>
  <c r="F74" i="8"/>
  <c r="F64" i="8"/>
  <c r="F55" i="8"/>
  <c r="F51" i="8"/>
  <c r="F73" i="8"/>
  <c r="F67" i="8"/>
  <c r="F63" i="8"/>
  <c r="F54" i="8"/>
  <c r="F50" i="8"/>
  <c r="F42" i="8"/>
  <c r="F104" i="8" s="1"/>
  <c r="F68" i="8" l="1"/>
  <c r="F58" i="8"/>
  <c r="F85" i="8" s="1"/>
  <c r="F105" i="8" s="1"/>
  <c r="F106" i="8" s="1"/>
  <c r="F44" i="8"/>
  <c r="D100" i="8" s="1"/>
  <c r="F100" i="8" s="1"/>
  <c r="F107" i="8" s="1"/>
  <c r="F77" i="8"/>
  <c r="F108" i="8" l="1"/>
  <c r="E99" i="7" l="1"/>
  <c r="E83" i="7"/>
  <c r="E77" i="7"/>
  <c r="E68" i="7"/>
  <c r="E58" i="7"/>
  <c r="E85" i="7" s="1"/>
  <c r="E16" i="7" s="1"/>
  <c r="F16" i="7" s="1"/>
  <c r="F41" i="7"/>
  <c r="F40" i="7"/>
  <c r="F39" i="7"/>
  <c r="F38" i="7"/>
  <c r="F34" i="7"/>
  <c r="F33" i="7"/>
  <c r="F32" i="7"/>
  <c r="F31" i="7"/>
  <c r="F30" i="7"/>
  <c r="F29" i="7"/>
  <c r="F42" i="7" l="1"/>
  <c r="F104" i="7" s="1"/>
  <c r="F22" i="7"/>
  <c r="F24" i="7"/>
  <c r="F23" i="7"/>
  <c r="F28" i="7" l="1"/>
  <c r="F35" i="7" s="1"/>
  <c r="F103" i="7" s="1"/>
  <c r="F25" i="7"/>
  <c r="F74" i="7" l="1"/>
  <c r="F64" i="7"/>
  <c r="F55" i="7"/>
  <c r="F51" i="7"/>
  <c r="F73" i="7"/>
  <c r="F67" i="7"/>
  <c r="F63" i="7"/>
  <c r="F54" i="7"/>
  <c r="F50" i="7"/>
  <c r="F102" i="7"/>
  <c r="F82" i="7"/>
  <c r="F76" i="7"/>
  <c r="F72" i="7"/>
  <c r="F66" i="7"/>
  <c r="F62" i="7"/>
  <c r="F57" i="7"/>
  <c r="F53" i="7"/>
  <c r="F49" i="7"/>
  <c r="F81" i="7"/>
  <c r="F83" i="7" s="1"/>
  <c r="F75" i="7"/>
  <c r="F65" i="7"/>
  <c r="F61" i="7"/>
  <c r="F56" i="7"/>
  <c r="F52" i="7"/>
  <c r="F44" i="7"/>
  <c r="D100" i="7" s="1"/>
  <c r="F100" i="7" s="1"/>
  <c r="F107" i="7" s="1"/>
  <c r="F77" i="7" l="1"/>
  <c r="F68" i="7"/>
  <c r="F58" i="7"/>
  <c r="F85" i="7" l="1"/>
  <c r="F105" i="7" s="1"/>
  <c r="F106" i="7" s="1"/>
  <c r="F108" i="7" s="1"/>
  <c r="E99" i="6"/>
  <c r="E83" i="6"/>
  <c r="E77" i="6"/>
  <c r="E68" i="6"/>
  <c r="E58" i="6"/>
  <c r="E85" i="6" s="1"/>
  <c r="F41" i="6"/>
  <c r="F40" i="6"/>
  <c r="F39" i="6"/>
  <c r="F38" i="6"/>
  <c r="F34" i="6"/>
  <c r="F33" i="6"/>
  <c r="F32" i="6"/>
  <c r="F31" i="6"/>
  <c r="K30" i="6"/>
  <c r="K29" i="6"/>
  <c r="F29" i="6"/>
  <c r="F16" i="6"/>
  <c r="F22" i="6" s="1"/>
  <c r="F24" i="6" l="1"/>
  <c r="F35" i="6"/>
  <c r="F103" i="6" s="1"/>
  <c r="F23" i="6"/>
  <c r="F25" i="6" s="1"/>
  <c r="F76" i="6" s="1"/>
  <c r="F42" i="6"/>
  <c r="F104" i="6" s="1"/>
  <c r="F56" i="6" l="1"/>
  <c r="F81" i="6"/>
  <c r="F82" i="6"/>
  <c r="F55" i="6"/>
  <c r="F63" i="6"/>
  <c r="F62" i="6"/>
  <c r="F67" i="6"/>
  <c r="F64" i="6"/>
  <c r="F61" i="6"/>
  <c r="F49" i="6"/>
  <c r="F66" i="6"/>
  <c r="F102" i="6"/>
  <c r="F73" i="6"/>
  <c r="F74" i="6"/>
  <c r="F65" i="6"/>
  <c r="F53" i="6"/>
  <c r="F72" i="6"/>
  <c r="F54" i="6"/>
  <c r="F50" i="6"/>
  <c r="F51" i="6"/>
  <c r="F52" i="6"/>
  <c r="F75" i="6"/>
  <c r="F57" i="6"/>
  <c r="F44" i="6"/>
  <c r="D100" i="6" s="1"/>
  <c r="F100" i="6" s="1"/>
  <c r="F107" i="6" s="1"/>
  <c r="F77" i="6" l="1"/>
  <c r="F83" i="6"/>
  <c r="F58" i="6"/>
  <c r="F68" i="6"/>
  <c r="F85" i="6" l="1"/>
  <c r="F105" i="6" s="1"/>
  <c r="F106" i="6" s="1"/>
  <c r="F108" i="6" s="1"/>
  <c r="E83" i="5" l="1"/>
  <c r="E77" i="5"/>
  <c r="E68" i="5"/>
  <c r="E58" i="5"/>
  <c r="E85" i="5" s="1"/>
  <c r="E16" i="5" s="1"/>
  <c r="F41" i="5"/>
  <c r="F40" i="5"/>
  <c r="F39" i="5"/>
  <c r="F38" i="5"/>
  <c r="F34" i="5"/>
  <c r="F33" i="5"/>
  <c r="F32" i="5"/>
  <c r="F31" i="5"/>
  <c r="F30" i="5"/>
  <c r="F29" i="5"/>
  <c r="F42" i="5" l="1"/>
  <c r="F104" i="5" s="1"/>
  <c r="H17" i="5"/>
  <c r="F16" i="5"/>
  <c r="F24" i="5" l="1"/>
  <c r="F22" i="5"/>
  <c r="F23" i="5"/>
  <c r="F25" i="5" l="1"/>
  <c r="F28" i="5"/>
  <c r="F35" i="5" s="1"/>
  <c r="F103" i="5" s="1"/>
  <c r="F74" i="5" l="1"/>
  <c r="F64" i="5"/>
  <c r="F55" i="5"/>
  <c r="F51" i="5"/>
  <c r="F73" i="5"/>
  <c r="F67" i="5"/>
  <c r="F63" i="5"/>
  <c r="F54" i="5"/>
  <c r="F50" i="5"/>
  <c r="F102" i="5"/>
  <c r="F82" i="5"/>
  <c r="F76" i="5"/>
  <c r="F72" i="5"/>
  <c r="F66" i="5"/>
  <c r="F62" i="5"/>
  <c r="F57" i="5"/>
  <c r="F53" i="5"/>
  <c r="F49" i="5"/>
  <c r="F81" i="5"/>
  <c r="F83" i="5" s="1"/>
  <c r="F75" i="5"/>
  <c r="F65" i="5"/>
  <c r="F61" i="5"/>
  <c r="F56" i="5"/>
  <c r="F52" i="5"/>
  <c r="F44" i="5"/>
  <c r="D100" i="5" s="1"/>
  <c r="F100" i="5" s="1"/>
  <c r="F107" i="5" s="1"/>
  <c r="F58" i="5" l="1"/>
  <c r="F68" i="5"/>
  <c r="F77" i="5"/>
  <c r="F85" i="5" l="1"/>
  <c r="F105" i="5" s="1"/>
  <c r="F106" i="5" s="1"/>
  <c r="F108" i="5" s="1"/>
  <c r="E99" i="4" l="1"/>
  <c r="E83" i="4"/>
  <c r="E77" i="4"/>
  <c r="E68" i="4"/>
  <c r="E58" i="4"/>
  <c r="E85" i="4" s="1"/>
  <c r="E16" i="4" s="1"/>
  <c r="F41" i="4"/>
  <c r="F40" i="4"/>
  <c r="F39" i="4"/>
  <c r="F38" i="4"/>
  <c r="F42" i="4" s="1"/>
  <c r="F104" i="4" s="1"/>
  <c r="F34" i="4"/>
  <c r="F33" i="4"/>
  <c r="F32" i="4"/>
  <c r="F31" i="4"/>
  <c r="F30" i="4"/>
  <c r="F29" i="4"/>
  <c r="H17" i="4" l="1"/>
  <c r="F16" i="4"/>
  <c r="F24" i="4" l="1"/>
  <c r="F22" i="4"/>
  <c r="F23" i="4"/>
  <c r="F25" i="4" l="1"/>
  <c r="F28" i="4"/>
  <c r="F35" i="4" s="1"/>
  <c r="F103" i="4" s="1"/>
  <c r="F74" i="4" l="1"/>
  <c r="F64" i="4"/>
  <c r="F55" i="4"/>
  <c r="F51" i="4"/>
  <c r="F73" i="4"/>
  <c r="F67" i="4"/>
  <c r="F63" i="4"/>
  <c r="F54" i="4"/>
  <c r="F50" i="4"/>
  <c r="F102" i="4"/>
  <c r="F82" i="4"/>
  <c r="F76" i="4"/>
  <c r="F72" i="4"/>
  <c r="F66" i="4"/>
  <c r="F62" i="4"/>
  <c r="F57" i="4"/>
  <c r="F53" i="4"/>
  <c r="F49" i="4"/>
  <c r="F81" i="4"/>
  <c r="F83" i="4" s="1"/>
  <c r="F75" i="4"/>
  <c r="F65" i="4"/>
  <c r="F61" i="4"/>
  <c r="F56" i="4"/>
  <c r="F52" i="4"/>
  <c r="F44" i="4"/>
  <c r="D100" i="4" s="1"/>
  <c r="F100" i="4" s="1"/>
  <c r="F107" i="4" s="1"/>
  <c r="F68" i="4" l="1"/>
  <c r="F58" i="4"/>
  <c r="F77" i="4"/>
  <c r="F85" i="4" s="1"/>
  <c r="F105" i="4" s="1"/>
  <c r="F106" i="4" s="1"/>
  <c r="F108" i="4" s="1"/>
  <c r="E99" i="3" l="1"/>
  <c r="E83" i="3"/>
  <c r="E77" i="3"/>
  <c r="E68" i="3"/>
  <c r="E58" i="3"/>
  <c r="E85" i="3" s="1"/>
  <c r="E16" i="3" s="1"/>
  <c r="F16" i="3" s="1"/>
  <c r="F41" i="3"/>
  <c r="F40" i="3"/>
  <c r="F39" i="3"/>
  <c r="F38" i="3"/>
  <c r="F34" i="3"/>
  <c r="F33" i="3"/>
  <c r="F32" i="3"/>
  <c r="F31" i="3"/>
  <c r="F30" i="3"/>
  <c r="F29" i="3"/>
  <c r="F42" i="3" l="1"/>
  <c r="F104" i="3" s="1"/>
  <c r="F22" i="3"/>
  <c r="F23" i="3"/>
  <c r="F24" i="3"/>
  <c r="F28" i="3" l="1"/>
  <c r="F35" i="3" s="1"/>
  <c r="F103" i="3" s="1"/>
  <c r="F25" i="3"/>
  <c r="F74" i="3" l="1"/>
  <c r="F64" i="3"/>
  <c r="F55" i="3"/>
  <c r="F51" i="3"/>
  <c r="F82" i="3"/>
  <c r="F76" i="3"/>
  <c r="F72" i="3"/>
  <c r="F66" i="3"/>
  <c r="F62" i="3"/>
  <c r="F57" i="3"/>
  <c r="F53" i="3"/>
  <c r="F49" i="3"/>
  <c r="F44" i="3"/>
  <c r="D100" i="3" s="1"/>
  <c r="F100" i="3" s="1"/>
  <c r="F107" i="3" s="1"/>
  <c r="F73" i="3"/>
  <c r="F67" i="3"/>
  <c r="F63" i="3"/>
  <c r="F54" i="3"/>
  <c r="F50" i="3"/>
  <c r="F102" i="3"/>
  <c r="F81" i="3"/>
  <c r="F75" i="3"/>
  <c r="F65" i="3"/>
  <c r="F61" i="3"/>
  <c r="F56" i="3"/>
  <c r="F52" i="3"/>
  <c r="F83" i="3" l="1"/>
  <c r="F58" i="3"/>
  <c r="F68" i="3"/>
  <c r="F77" i="3"/>
  <c r="F85" i="3" l="1"/>
  <c r="F105" i="3" s="1"/>
  <c r="F106" i="3" s="1"/>
  <c r="F108" i="3" s="1"/>
  <c r="E100" i="2" l="1"/>
  <c r="E84" i="2"/>
  <c r="E78" i="2"/>
  <c r="E69" i="2"/>
  <c r="E59" i="2"/>
  <c r="E86" i="2" s="1"/>
  <c r="F42" i="2"/>
  <c r="F41" i="2"/>
  <c r="F40" i="2"/>
  <c r="F39" i="2"/>
  <c r="F35" i="2"/>
  <c r="F34" i="2"/>
  <c r="F33" i="2"/>
  <c r="F32" i="2"/>
  <c r="F31" i="2"/>
  <c r="F30" i="2"/>
  <c r="J29" i="2"/>
  <c r="O26" i="2"/>
  <c r="F16" i="2"/>
  <c r="F23" i="2" s="1"/>
  <c r="F43" i="2" l="1"/>
  <c r="F105" i="2" s="1"/>
  <c r="Q116" i="1" l="1"/>
  <c r="S116" i="1" s="1"/>
  <c r="S115" i="1"/>
  <c r="F99" i="1" l="1"/>
  <c r="F100" i="1" s="1"/>
  <c r="F83" i="1"/>
  <c r="F77" i="1"/>
  <c r="F68" i="1"/>
  <c r="F58" i="1"/>
  <c r="G41" i="1"/>
  <c r="G40" i="1"/>
  <c r="G39" i="1"/>
  <c r="G38" i="1"/>
  <c r="G34" i="1"/>
  <c r="G33" i="1"/>
  <c r="G32" i="1"/>
  <c r="G31" i="1"/>
  <c r="G30" i="1"/>
  <c r="G29" i="1"/>
  <c r="F85" i="1" l="1"/>
  <c r="F16" i="1" s="1"/>
  <c r="I17" i="1" s="1"/>
  <c r="G42" i="1"/>
  <c r="G104" i="1" s="1"/>
  <c r="G16" i="1" l="1"/>
  <c r="G22" i="1" s="1"/>
  <c r="G24" i="1"/>
  <c r="G23" i="1"/>
  <c r="G28" i="1" l="1"/>
  <c r="G35" i="1" s="1"/>
  <c r="G103" i="1" s="1"/>
  <c r="G25" i="1"/>
  <c r="G73" i="1" l="1"/>
  <c r="G67" i="1"/>
  <c r="G63" i="1"/>
  <c r="G54" i="1"/>
  <c r="G50" i="1"/>
  <c r="G82" i="1"/>
  <c r="G76" i="1"/>
  <c r="G72" i="1"/>
  <c r="G66" i="1"/>
  <c r="G62" i="1"/>
  <c r="G57" i="1"/>
  <c r="G53" i="1"/>
  <c r="G49" i="1"/>
  <c r="G102" i="1"/>
  <c r="G81" i="1"/>
  <c r="G75" i="1"/>
  <c r="G65" i="1"/>
  <c r="G61" i="1"/>
  <c r="G56" i="1"/>
  <c r="G52" i="1"/>
  <c r="G44" i="1"/>
  <c r="D100" i="1" s="1"/>
  <c r="G100" i="1" s="1"/>
  <c r="G107" i="1" s="1"/>
  <c r="G74" i="1"/>
  <c r="G64" i="1"/>
  <c r="G55" i="1"/>
  <c r="G51" i="1"/>
  <c r="G68" i="1" l="1"/>
  <c r="G58" i="1"/>
  <c r="G77" i="1"/>
  <c r="G83" i="1"/>
  <c r="G85" i="1" l="1"/>
  <c r="G105" i="1" s="1"/>
  <c r="G106" i="1" s="1"/>
  <c r="G108" i="1" s="1"/>
  <c r="F24" i="2" l="1"/>
  <c r="F25" i="2"/>
  <c r="F26" i="2" s="1"/>
  <c r="I23" i="2"/>
  <c r="F29" i="2"/>
  <c r="F36" i="2" s="1"/>
  <c r="F104" i="2" s="1"/>
  <c r="F55" i="2" l="1"/>
  <c r="F63" i="2"/>
  <c r="F52" i="2"/>
  <c r="F76" i="2"/>
  <c r="F82" i="2"/>
  <c r="F67" i="2"/>
  <c r="F58" i="2"/>
  <c r="F45" i="2"/>
  <c r="D101" i="2" s="1"/>
  <c r="F101" i="2" s="1"/>
  <c r="F108" i="2" s="1"/>
  <c r="F66" i="2"/>
  <c r="F75" i="2"/>
  <c r="F68" i="2"/>
  <c r="F57" i="2"/>
  <c r="F74" i="2"/>
  <c r="F73" i="2"/>
  <c r="F62" i="2"/>
  <c r="F103" i="2"/>
  <c r="F50" i="2"/>
  <c r="F54" i="2"/>
  <c r="F51" i="2"/>
  <c r="F64" i="2"/>
  <c r="F65" i="2"/>
  <c r="F83" i="2"/>
  <c r="F56" i="2"/>
  <c r="F53" i="2"/>
  <c r="F77" i="2"/>
  <c r="F69" i="2" l="1"/>
  <c r="F78" i="2"/>
  <c r="F59" i="2"/>
  <c r="F84" i="2"/>
  <c r="F86" i="2" l="1"/>
  <c r="F106" i="2" s="1"/>
  <c r="F107" i="2" s="1"/>
  <c r="F109" i="2" s="1"/>
</calcChain>
</file>

<file path=xl/sharedStrings.xml><?xml version="1.0" encoding="utf-8"?>
<sst xmlns="http://schemas.openxmlformats.org/spreadsheetml/2006/main" count="2465" uniqueCount="482">
  <si>
    <t>Discriminação dos Serviços (dados referentes à contratação)</t>
  </si>
  <si>
    <t>A</t>
  </si>
  <si>
    <t>Data de apresentação da proposta (mês/ano)</t>
  </si>
  <si>
    <t>B</t>
  </si>
  <si>
    <t>Contratante - Município/UF</t>
  </si>
  <si>
    <t>SAEC Catanduva SP</t>
  </si>
  <si>
    <t>C</t>
  </si>
  <si>
    <t>Ano Acordo, Convenção ou Sentença Normativa em Dissídio Coletivo</t>
  </si>
  <si>
    <t>D</t>
  </si>
  <si>
    <r>
      <t>N</t>
    </r>
    <r>
      <rPr>
        <strike/>
        <sz val="11"/>
        <rFont val="Calibri"/>
        <family val="2"/>
        <scheme val="minor"/>
      </rPr>
      <t>º</t>
    </r>
    <r>
      <rPr>
        <sz val="11"/>
        <rFont val="Calibri"/>
        <family val="2"/>
        <scheme val="minor"/>
      </rPr>
      <t xml:space="preserve"> de meses de execução contratual</t>
    </r>
  </si>
  <si>
    <t>12 meses</t>
  </si>
  <si>
    <t>Identificação do Serviço</t>
  </si>
  <si>
    <t>Tipo de Serviço</t>
  </si>
  <si>
    <t>Quantidade Total a Contratar</t>
  </si>
  <si>
    <t>Prestação de serviços de manutenção ETE Catanduva</t>
  </si>
  <si>
    <t>Anexo III-A – Mão-de-obra</t>
  </si>
  <si>
    <t>Mão-de-obra vinculada à execução contratual</t>
  </si>
  <si>
    <t>Dados complementares para composição dos custos referente à mão-de-obra</t>
  </si>
  <si>
    <t>Valor (R$)</t>
  </si>
  <si>
    <r>
      <t xml:space="preserve">Tipo de serviço </t>
    </r>
    <r>
      <rPr>
        <sz val="11"/>
        <color rgb="FF002060"/>
        <rFont val="Calibri"/>
        <family val="2"/>
        <scheme val="minor"/>
      </rPr>
      <t/>
    </r>
  </si>
  <si>
    <t>MENSALISTA</t>
  </si>
  <si>
    <t>Salário adotado para composição, fonte SINAPI</t>
  </si>
  <si>
    <t>Categoria profissional CBO</t>
  </si>
  <si>
    <t>SUPERVISOR DE OP. E MANUTENÇÃO</t>
  </si>
  <si>
    <t>7102-05</t>
  </si>
  <si>
    <t>Fonte: SINAPI  - DATA EMISSÃO 10/02/26</t>
  </si>
  <si>
    <t>SINAPI (REF. 01/2026) COD. INSUMO:040818, PÁG. 47/178</t>
  </si>
  <si>
    <t>COM DESONERAÇÃO DA FOLHA</t>
  </si>
  <si>
    <t>MÓDULO 1 : COMPOSIÇÃO DA REMUNERAÇÃO</t>
  </si>
  <si>
    <t>Composição da Remuneração</t>
  </si>
  <si>
    <t>Salário mensal</t>
  </si>
  <si>
    <t>Adicional Insalubridade</t>
  </si>
  <si>
    <t>Adicional noturno (Gratificação)</t>
  </si>
  <si>
    <t>TOTAL DA REMUNERAÇÃO</t>
  </si>
  <si>
    <t xml:space="preserve"> MÓDULO 2: BENEFÍCIOS MENSAIS E DIÁRIOS</t>
  </si>
  <si>
    <t>Benefícios Mensais e Diários</t>
  </si>
  <si>
    <t>Quantidade</t>
  </si>
  <si>
    <t>Valor Unitário</t>
  </si>
  <si>
    <t xml:space="preserve">Cesta Básica </t>
  </si>
  <si>
    <t>Contribuição Sindical</t>
  </si>
  <si>
    <t>E</t>
  </si>
  <si>
    <t>Custos com ASO e exames complementares</t>
  </si>
  <si>
    <t>F</t>
  </si>
  <si>
    <t>SEGURO DE VIDA</t>
  </si>
  <si>
    <t>G</t>
  </si>
  <si>
    <t>Assistência à saúde médica e odontológica</t>
  </si>
  <si>
    <t>TOTAL DE BENEFÍCIOS MENSAIS E DIÁRIOS</t>
  </si>
  <si>
    <t>MÓDULO 3: INSUMOS DIVERSOS</t>
  </si>
  <si>
    <t>Insumos Diversos</t>
  </si>
  <si>
    <t>Uniformes (Planilha Uniforme - EPI)</t>
  </si>
  <si>
    <t>Ferramentas (Planilha Ferramentas)</t>
  </si>
  <si>
    <t>Equipamentos (Planilha Uniforme - EPI)</t>
  </si>
  <si>
    <t>TOTAL DE INSUMOS DIVERSOS</t>
  </si>
  <si>
    <t>SOMATÓRIA TOTAL DOS CUSTOS PARA EFEITO DE CÁLCULO DOS MÓDULOS (M1+M2+M3)</t>
  </si>
  <si>
    <t>MÓDULO 4: ENCARGOS SOCIAIS E TRABALHISTAS - FÓRMULA ADOTADA (REMUNERAÇÃO x leis sociais)</t>
  </si>
  <si>
    <t xml:space="preserve"> GRUPO A - Encargos previdenciários e FGTS: </t>
  </si>
  <si>
    <t>4.1</t>
  </si>
  <si>
    <t>Encargos previdenciários e FGTS</t>
  </si>
  <si>
    <t>Percentual</t>
  </si>
  <si>
    <t>A1</t>
  </si>
  <si>
    <t>INSS</t>
  </si>
  <si>
    <t>A2</t>
  </si>
  <si>
    <t>Sesi ou Sesc</t>
  </si>
  <si>
    <t>A3</t>
  </si>
  <si>
    <t>Senai ou Senac</t>
  </si>
  <si>
    <t>A4</t>
  </si>
  <si>
    <t>Incra</t>
  </si>
  <si>
    <t>A5</t>
  </si>
  <si>
    <t>SEBRAE</t>
  </si>
  <si>
    <t>A6</t>
  </si>
  <si>
    <t>Salário Educação</t>
  </si>
  <si>
    <t>A7</t>
  </si>
  <si>
    <t>FGTS</t>
  </si>
  <si>
    <t>A8</t>
  </si>
  <si>
    <t xml:space="preserve">Seguro Acidente de Trabalho </t>
  </si>
  <si>
    <t>A9</t>
  </si>
  <si>
    <t>SECONSI</t>
  </si>
  <si>
    <t>TOTAL</t>
  </si>
  <si>
    <t>GRUPO B - 13º Salário</t>
  </si>
  <si>
    <t>4.2</t>
  </si>
  <si>
    <t xml:space="preserve">ENCARGOS E 13º Salário </t>
  </si>
  <si>
    <t>B1</t>
  </si>
  <si>
    <t>auxílio enfermidade</t>
  </si>
  <si>
    <t>B2</t>
  </si>
  <si>
    <t>13º (décimo-terceiro)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</si>
  <si>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</si>
  <si>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</si>
  <si>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</si>
  <si>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</si>
  <si>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</si>
  <si>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</si>
  <si>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</si>
  <si>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férias gozadas</t>
  </si>
  <si>
    <t>B7</t>
  </si>
  <si>
    <t>salário maternidade</t>
  </si>
  <si>
    <t>Subtotal</t>
  </si>
  <si>
    <t>GRUPO C - Aviso prévio</t>
  </si>
  <si>
    <t>4.3</t>
  </si>
  <si>
    <t>AVISO PRÉVIO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</si>
  <si>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</si>
  <si>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</si>
  <si>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</si>
  <si>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</si>
  <si>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</si>
  <si>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GRUPO D - REINCIDÊNCIAS</t>
  </si>
  <si>
    <t>4.4</t>
  </si>
  <si>
    <t>Composição do Custo de reincidências</t>
  </si>
  <si>
    <t>D1</t>
  </si>
  <si>
    <t>Reincidência do Grupo A sobre Grupo B (sem considerarINSS sobre 13º, conf. Lei 14.973/2024)</t>
  </si>
  <si>
    <t>D2</t>
  </si>
  <si>
    <t>Reincidência do Grupo A ssobre aviso prévio trabalhado e sobre FGTS sobre aviso prévio trabalhado</t>
  </si>
  <si>
    <t>4.5</t>
  </si>
  <si>
    <t>Somatória dos encargos sociais e trabalhistas (Grupos A, B, C e D)</t>
  </si>
  <si>
    <t>MÓDULO 5 – CÁLCULO DO BDI (ADOTADO SAEC) - DESONERADO, de acordo com (1)</t>
  </si>
  <si>
    <t>nota1</t>
  </si>
  <si>
    <t>nota 2</t>
  </si>
  <si>
    <t>5.1</t>
  </si>
  <si>
    <t>PERCENTUAIS DAS DESPESAS INDIRETAS  (DI)</t>
  </si>
  <si>
    <t>Percentuais</t>
  </si>
  <si>
    <t>Seguros e garantias (SG)</t>
  </si>
  <si>
    <t>c</t>
  </si>
  <si>
    <t>Despesas financeiras (DF)</t>
  </si>
  <si>
    <t>5.2</t>
  </si>
  <si>
    <t>PERCENTUAL DE LUCRO</t>
  </si>
  <si>
    <t>Lucro (L)</t>
  </si>
  <si>
    <t>5.3</t>
  </si>
  <si>
    <t>PERCENTUAIS DOS TRIBUTOS</t>
  </si>
  <si>
    <t>ISSQN (I)</t>
  </si>
  <si>
    <t>PIS (I)</t>
  </si>
  <si>
    <t>H</t>
  </si>
  <si>
    <t>COFINS (I)</t>
  </si>
  <si>
    <t>I</t>
  </si>
  <si>
    <t>CPRB (conf. Lei 14.973/024 (**)</t>
  </si>
  <si>
    <t>Fórmula BDI</t>
  </si>
  <si>
    <t>TOTAL DO VALOR BDI = multiplicação do Módulo 1+2+3*BDI</t>
  </si>
  <si>
    <t>=</t>
  </si>
  <si>
    <t>Mão-de-obra vinculada à execução contratual (valor por empregado)</t>
  </si>
  <si>
    <t>M1</t>
  </si>
  <si>
    <t>Módulo 1 – Composição da Remuneração</t>
  </si>
  <si>
    <t>M2</t>
  </si>
  <si>
    <t>Módulo 2 – Benefícios Mensais e Diários</t>
  </si>
  <si>
    <t>M3</t>
  </si>
  <si>
    <t>Módulo 3 – Insumos Diversos (uniformes, materiais, equipamentos e outros)</t>
  </si>
  <si>
    <t>M4</t>
  </si>
  <si>
    <t>Módulo 4 – Encargos Sociais e Trabalhistas</t>
  </si>
  <si>
    <t>Subtotal (A + B +C+ D)</t>
  </si>
  <si>
    <t>M5</t>
  </si>
  <si>
    <t>Módulo 5 – Custos indiretos, tributos e lucro</t>
  </si>
  <si>
    <t>VALOR TOTAL POR EMPREGADO</t>
  </si>
  <si>
    <t>(1) No Art. 9º-A da Lei nº 14.973/2024 estabelece que, sobre a ContribuiçãoPrevidenciáriasobreaReceitaBruta–CPRB adotada para as empresas de construção de obras de infraestrutura, enquadradasnos grupos 421, 422, 429 e 431 da CNAE2.0, cuja alíquota é de 4,50%, deverão ser aplicadas bases de cálculos específicasacadaano.Dessemodo, duranteo regimede transição deverão ser adotadas as alíquotas indicadas a seguir: * 80% de 4,50% em 2025, resultando na alíquota de 3,60%; ** 60% de 4,50% em 2026, resultando na alíquota de 2,70%; *** 40% de 4,50% em 2027, resultando na alíquota de 1,80%.</t>
  </si>
  <si>
    <t>X</t>
  </si>
  <si>
    <t>Auxílio alimentação (Vales café da manhã, cesta básica etc.)</t>
  </si>
  <si>
    <t>Transporte (Tarifa x 2 x 22 - 6% x Sal.Base)</t>
  </si>
  <si>
    <t>PERCENTUAL</t>
  </si>
  <si>
    <t>Auxílio alimentação (adotado SINAPI)</t>
  </si>
  <si>
    <t>Transporte (Tarifa R$ x 2 x 22) - (6% x Sal.Base)</t>
  </si>
  <si>
    <t>MONTADOR DE MÁQUINAS</t>
  </si>
  <si>
    <t>7252-05</t>
  </si>
  <si>
    <t>SINAPI (REF. 01/2026) COD. INSUMO:040921, PÁG. 48/178</t>
  </si>
  <si>
    <t>Data base da categoria (dia/mês/ano)</t>
  </si>
  <si>
    <t>X  BDI%</t>
  </si>
  <si>
    <t>ELETRICISTA</t>
  </si>
  <si>
    <t>7156-15</t>
  </si>
  <si>
    <t>SINAPI (REF. 01/2026) COD. INSUMO:040918, PÁG. 32/178</t>
  </si>
  <si>
    <t>Operador ETE</t>
  </si>
  <si>
    <t>CBO 8623-05</t>
  </si>
  <si>
    <t>Fonte: https://www.salario.com.br/profissao/operador-de-estacao-de-tratamento-de-agua-e-efluentes-cbo-862305/#:~:text=Em%202026%20a%20remunera%C3%A7%C3%A3o%20para,de%20R%24%203.460%2C41. Acessado em 02/03/26</t>
  </si>
  <si>
    <t>MÓDULO 4: ENCARGOS SOCIAIS E TRABALHISTAS</t>
  </si>
  <si>
    <t>Técnico de laboratório de água e esgoto</t>
  </si>
  <si>
    <t>CBO 3111-05</t>
  </si>
  <si>
    <t>Fonte: https://www.salario.com.br/profissao/tecnico-de-laboratorio-de-agua-e-esgotos-cbo-311105/</t>
  </si>
  <si>
    <t xml:space="preserve">Transporte </t>
  </si>
  <si>
    <t>Auxílio alimentação</t>
  </si>
  <si>
    <t>HORISTA</t>
  </si>
  <si>
    <t>Gerente geral</t>
  </si>
  <si>
    <t>SINAPI (REF. 01/2026) COD. INSUMO:04083, PÁG. 47/178</t>
  </si>
  <si>
    <t>Ajudante especializado</t>
  </si>
  <si>
    <t>SINAPI (REF. 01/2026) COD. INSUMO:041085, PÁG. 71/178</t>
  </si>
  <si>
    <t>EVENTUAL</t>
  </si>
  <si>
    <t>PEDREIRO</t>
  </si>
  <si>
    <t>SINAPI (REF. 01/2026) COD. INSUMO:04750, PÁG. 56/178</t>
  </si>
  <si>
    <t>SERVENTE DE OBRAS</t>
  </si>
  <si>
    <t>SERRALHEIRO</t>
  </si>
  <si>
    <t>SINAPI (REF. 01/2026) COD. INSUMO:06110, PÁG. 57/178</t>
  </si>
  <si>
    <t>Tabela 01 - Custos com Equipe fixa e eventual (mensal e horista)</t>
  </si>
  <si>
    <t>Itens</t>
  </si>
  <si>
    <t>REF.</t>
  </si>
  <si>
    <t>Mão de Obra</t>
  </si>
  <si>
    <t>Valor</t>
  </si>
  <si>
    <t>SINAPI</t>
  </si>
  <si>
    <t>PORTAL SLÁRIO</t>
  </si>
  <si>
    <t>OPERADOR DE ETE</t>
  </si>
  <si>
    <t xml:space="preserve">TÉC. DE LABORATÓRIO </t>
  </si>
  <si>
    <t>6*</t>
  </si>
  <si>
    <t>GERENTE GERAL (H/mÊs)</t>
  </si>
  <si>
    <t>AJUDANTE ESPECIALIZADO</t>
  </si>
  <si>
    <t>8*</t>
  </si>
  <si>
    <t>PEDREIRO (H/Mês)</t>
  </si>
  <si>
    <t>9*</t>
  </si>
  <si>
    <t>SERVENTE DE OBRAS (H/Mês)</t>
  </si>
  <si>
    <t>10*</t>
  </si>
  <si>
    <t>SERRALHEIRO (H/Mês)</t>
  </si>
  <si>
    <t>Somatório mensal da M.O.</t>
  </si>
  <si>
    <t>Somatório anula de M.O.</t>
  </si>
  <si>
    <t>N*=CONTRATAÇÃO POR HORAS TRABALHADAS</t>
  </si>
  <si>
    <t>Tabela 02 - Custos Variáveis</t>
  </si>
  <si>
    <t>Serviços sob demanda</t>
  </si>
  <si>
    <t>Valor TOTAL</t>
  </si>
  <si>
    <t>cotação saec</t>
  </si>
  <si>
    <t>Locação de motocicleta zero km, 125cc</t>
  </si>
  <si>
    <t>Locação de veículos tipo utilitário, , modelo VW Saveiro 1.6 ou similar, com ar.</t>
  </si>
  <si>
    <t>CDHU</t>
  </si>
  <si>
    <t xml:space="preserve">Plano de controle operacional do laboratório </t>
  </si>
  <si>
    <t>TOTAL Anual</t>
  </si>
  <si>
    <t>Valor Anual Estimado (Tabela 01 + 02)</t>
  </si>
  <si>
    <t>OBRA :</t>
  </si>
  <si>
    <t>CURVA ABC DE MÃO DE OBRA E INSUMOS</t>
  </si>
  <si>
    <t>ITEM</t>
  </si>
  <si>
    <t>CÓDIGO</t>
  </si>
  <si>
    <t>DESCRIÇÃO</t>
  </si>
  <si>
    <t>UNIDADE</t>
  </si>
  <si>
    <t>QUANT.</t>
  </si>
  <si>
    <t>PR.UNIT(R$)</t>
  </si>
  <si>
    <t>Valor(R$)</t>
  </si>
  <si>
    <t>Total ao ano</t>
  </si>
  <si>
    <t>PART.(%)</t>
  </si>
  <si>
    <t>PART.ACUM.(%)</t>
  </si>
  <si>
    <t>SINAPI (REF. 01/2026)</t>
  </si>
  <si>
    <t>Supervisor de Operação e Mnutenção</t>
  </si>
  <si>
    <t>mês</t>
  </si>
  <si>
    <t>Montador de máquinas</t>
  </si>
  <si>
    <t>eletricista</t>
  </si>
  <si>
    <t>Pesquisa portal Salário</t>
  </si>
  <si>
    <t>Operador de ETE</t>
  </si>
  <si>
    <t>Técnico em laboratório</t>
  </si>
  <si>
    <t>horas</t>
  </si>
  <si>
    <t>Pedreiro</t>
  </si>
  <si>
    <t>Servente de obras</t>
  </si>
  <si>
    <t>Serralheiro</t>
  </si>
  <si>
    <t>Locação de motocicleta 125cc</t>
  </si>
  <si>
    <t>Locação de veículo utilitário, modelo pick-up</t>
  </si>
  <si>
    <t xml:space="preserve">Plano de controle operacional </t>
  </si>
  <si>
    <t xml:space="preserve">TOTAL GERAL: </t>
  </si>
  <si>
    <t>SERVIÇOS DE OPERAÇÃO E MANUTENÇÃO DA ETE CATANDUVA</t>
  </si>
  <si>
    <t>CRONOGRAMA FÍSICO FINANCEIRO</t>
  </si>
  <si>
    <t>Superintendência de Água e Esgoto de Catanduva SAEC</t>
  </si>
  <si>
    <t>Nº</t>
  </si>
  <si>
    <t xml:space="preserve">DESCRIÇÃO </t>
  </si>
  <si>
    <t xml:space="preserve">TOTAL </t>
  </si>
  <si>
    <t>TÉCNICO EM LABORATÓRIO</t>
  </si>
  <si>
    <t>GERENRTE GERAL</t>
  </si>
  <si>
    <t>SUB TOTAL MÃO DE OBRA</t>
  </si>
  <si>
    <t>TOTAL GERAL/SALDO</t>
  </si>
  <si>
    <t>SERVIÇOS SOB DEMANDA</t>
  </si>
  <si>
    <t>LOCAÇÃO DE MOTO</t>
  </si>
  <si>
    <t>LOCAÇÃO DE UTILITÁRIO</t>
  </si>
  <si>
    <t>PLANO DE CONTROLE OPERACIONAL</t>
  </si>
  <si>
    <t>SUB-TOTAL</t>
  </si>
  <si>
    <t>MEDIÇÕES</t>
  </si>
  <si>
    <t>SALDO</t>
  </si>
  <si>
    <t>UNIFORME: Incluídos nos preços mensais (3A)</t>
  </si>
  <si>
    <t>Item</t>
  </si>
  <si>
    <t>Identificação</t>
  </si>
  <si>
    <t>Quant.     ( a )</t>
  </si>
  <si>
    <t>Valor Unitário        (b)</t>
  </si>
  <si>
    <t>Total             ( c ) = a x b</t>
  </si>
  <si>
    <t>Vida útil em meses (d)</t>
  </si>
  <si>
    <t>Valor mensal (e) = c / d</t>
  </si>
  <si>
    <t>1</t>
  </si>
  <si>
    <t>Boné tipo touca árabe com oroteção</t>
  </si>
  <si>
    <t>2</t>
  </si>
  <si>
    <t>Bota de proteção de cano curto com biqueira de aço(par)</t>
  </si>
  <si>
    <t>3</t>
  </si>
  <si>
    <t>Uniformes profissional de brim, ou tecido apropriado ao serviço e ao clima da cidade de Catanduva, de boa qualidade, com calça  e camisa manga longa com faixa refleiva</t>
  </si>
  <si>
    <t>4</t>
  </si>
  <si>
    <t>Camisas de manga curta, de malha ou tecido apropriado para o clima da cidade de Catanduva, de boa qualidade, contendo a identificação da Contratada</t>
  </si>
  <si>
    <t>5</t>
  </si>
  <si>
    <t>casaco ou japona com identificação</t>
  </si>
  <si>
    <t>6</t>
  </si>
  <si>
    <t>crachá personalizado para identificação</t>
  </si>
  <si>
    <t>7</t>
  </si>
  <si>
    <t>Meia (par)</t>
  </si>
  <si>
    <t>Valor total mensal estimado (3A)</t>
  </si>
  <si>
    <t>EPI: Supervisor/Gerente geral/Montador industrial</t>
  </si>
  <si>
    <t>Vida Útil (meses)</t>
  </si>
  <si>
    <t>Bota de PVC de cano longo (par)</t>
  </si>
  <si>
    <t xml:space="preserve">RESPIRADOR MASCARA SEMI FACIAL,COM UMA VÁLVULA DE INALAÇÃO E DUAS DE EXALAÇÃO, PROTEÇÃOCONTRA VAPORES ORGÂNICOS E GASES ACIDOS </t>
  </si>
  <si>
    <t>Capa de chuva em PVC COM FORRO POLIESTER, COM CAPUZ, AMARELA</t>
  </si>
  <si>
    <t>Capacete de segurança aba frontal, classe B, com C.A.</t>
  </si>
  <si>
    <t>Cinto paraquedista, fivela em aço, com ajustes</t>
  </si>
  <si>
    <t>Talabarte de segurança, 2 mosquetôes, trava dupla, 53mm de abertura</t>
  </si>
  <si>
    <t>trava quesdas em aço, para corda 12mm, extensror  25x300mm, com mosquetão tipo gancho, trava dupla</t>
  </si>
  <si>
    <t>Luva de borracha NITRÍLICA/PVC, CANO LONGO(par)</t>
  </si>
  <si>
    <t>Luva de raspa de couro (par)</t>
  </si>
  <si>
    <t>Óculos de proteção</t>
  </si>
  <si>
    <t>Perneira (par)</t>
  </si>
  <si>
    <t>PROTETOR FACIAL DE POLICARBONATO, 200MMX 390MM, C/ COROA E CARNEIRA</t>
  </si>
  <si>
    <t>protetor solar FPS 30, EMBALAGEM 2 LITROS</t>
  </si>
  <si>
    <t>PASTA ABRASIVA PARA LIMPEZA DE MÃOS</t>
  </si>
  <si>
    <t>PROTETOR AUDITIVO TIPO CONCHA, COM ABAFADOR DE RUÍDOS, ATENUAÇÃO ACIMA DE 22DB</t>
  </si>
  <si>
    <t>Valor total mensal estimado (3C)</t>
  </si>
  <si>
    <t>EPI: Incluídos nos preços mensais (3C) - Eletricista</t>
  </si>
  <si>
    <t>Conjunto uniforme eletricista, anti chamas, com CA, NR10</t>
  </si>
  <si>
    <t>EPI: OPERADOR DE ETE/CCO/Lodo/AJUDANTE</t>
  </si>
  <si>
    <t>Conjunto MACAÇÃO DE SANEAMENTO, PVC, COM LUVAS E BOTAS ACOPLADAS</t>
  </si>
  <si>
    <t>item</t>
  </si>
  <si>
    <t>REFERÊNCIA/SINAPI</t>
  </si>
  <si>
    <t>vida útil (dias)</t>
  </si>
  <si>
    <t>HORAS TRABALHADAS NO MÊS(SINAPI)</t>
  </si>
  <si>
    <t>coef. De utilização</t>
  </si>
  <si>
    <t>Custo horário (R$/h)</t>
  </si>
  <si>
    <t>Custo mensal (R$/h)</t>
  </si>
  <si>
    <t>CARRINHO DE MAO, EM ACO, COM CAPACIDADE DE *45 A 65* L / *100* KG,</t>
  </si>
  <si>
    <t>002711</t>
  </si>
  <si>
    <t>PNEU COM CAMARA</t>
  </si>
  <si>
    <t>SAEC</t>
  </si>
  <si>
    <t>ENXADA ESTREITA, EM ACO, *25 X 23* CM, COM CABO DE MADEIRA DE *150* CM</t>
  </si>
  <si>
    <t>038403</t>
  </si>
  <si>
    <t>ENXADÃO COM CABO</t>
  </si>
  <si>
    <t>TESOURÃO PARA PODA</t>
  </si>
  <si>
    <t>TESOURA PARA PODA, COM LÂMINA METÁLICA E CABO DE MADEIRA</t>
  </si>
  <si>
    <t>BOLSA DE LONA PARA FERRAMENTAS *50 X 35 X 25* cm</t>
  </si>
  <si>
    <t>Facão Podão Para Cortar Cana Mato 15 Pol Cabo Madeira Longo</t>
  </si>
  <si>
    <t>ASPERSORES ROTATIVOS</t>
  </si>
  <si>
    <t>TUBO PVC, RIGIDO, CORRUGADO, PERFURADO DN 100 MM, PARA DRENAGEM, SISTEMA IRRIGAÇÃO</t>
  </si>
  <si>
    <t>044315</t>
  </si>
  <si>
    <t>MOTOSSERA</t>
  </si>
  <si>
    <t>Cabeçote Corte Roçadeira Stihl - Trimcut C42-2 Fs160 Fs220 Preto</t>
  </si>
  <si>
    <t>PA QUADRADA COM CABO DE MADEIRA EM Y DE 71 CM</t>
  </si>
  <si>
    <t>045234</t>
  </si>
  <si>
    <t>SERROTE PROFISSIONAL EM ACO TEMPERADO 20", CABO DE MADEIRA</t>
  </si>
  <si>
    <t>045255</t>
  </si>
  <si>
    <t>MARRETA DE ACO, OITAVADA, 500 G, COM CABO DE MADEIRA</t>
  </si>
  <si>
    <t>045240</t>
  </si>
  <si>
    <t>ESCADA EXTENSIVEL EM ALUMINIO, COM SAPATAS DE BORRACHA, ALTURA FECHADA 3,60 M, ALTURA ESTENDIDA DE 6,0 A 6,30 M, LARGURA MINIMA DE 35 cm, com capacidade de 120Kg.</t>
  </si>
  <si>
    <t>038477</t>
  </si>
  <si>
    <t>MANGUEIRA CRISTAL TRANCADA, PVC COM REFORCO, COM PRESSAO DE TRABALHO (PT) 250 LBS/pol², DE 3/4" X *2,8* mm (100,00m)</t>
  </si>
  <si>
    <t>037461</t>
  </si>
  <si>
    <t>VASSOURA 40 CM COM CABO</t>
  </si>
  <si>
    <t>038400</t>
  </si>
  <si>
    <t>REBITE DE REPUXO EM ALUMINIO VAZADO, DIâMETRO 3,2 X 8 mm (1KG = 1025 UNIDADES)</t>
  </si>
  <si>
    <t>005104</t>
  </si>
  <si>
    <t>038399</t>
  </si>
  <si>
    <t>CORRENTE DE ELO CURTO COMUM, SOLDADA, GALVANIZADA, ESPESSURA DO ELO = 1/2" (12,5 mm)</t>
  </si>
  <si>
    <t>005086</t>
  </si>
  <si>
    <t>CABO DE ACO GALVANIZADO, DIAMETRO 12,7 MM (1/2"), COM ALMA DE Aço, CABO INDEPENDENTE 6 X 25 Fios</t>
  </si>
  <si>
    <t>041955</t>
  </si>
  <si>
    <t>ROÇADEIRA COSTAL modelo Sthill FS 221</t>
  </si>
  <si>
    <t>total</t>
  </si>
  <si>
    <t>FERRAMENTAS PARA MANUTENÇÃO DE EQUIPAMENTOS MECÂNICOS</t>
  </si>
  <si>
    <t>CUSTO UNITÁRIO DA FERRAMENTA/MATERIAL</t>
  </si>
  <si>
    <t>PENEIRA TIPO DE PISCINA PARA REMOÇÃO DE FLUTUANTES COM CABO DE 4M</t>
  </si>
  <si>
    <t>PENEIRA TIPO DE PISCINA PARA REMOÇÃO DE FLUTUANTES SEM CABO</t>
  </si>
  <si>
    <t>ENGRAXADEIRA MANUAL DE 0,5 KG</t>
  </si>
  <si>
    <t>ESMERILHADEIRA ANGULAR ELETRICA, DIAMETRO DO DISCO 7" (180 MM), ROTAÇÃO 8500 RPM, POTENCIA 2400W</t>
  </si>
  <si>
    <t>Corta-tubos com capacidade de 6 - 42 mm</t>
  </si>
  <si>
    <t>045244</t>
  </si>
  <si>
    <t>ARCO DE SERRA REGULAVEL PARA LAMINAS DE 8" A 12"</t>
  </si>
  <si>
    <t>045245</t>
  </si>
  <si>
    <t>Chave de grifo de 24"</t>
  </si>
  <si>
    <t>045246</t>
  </si>
  <si>
    <t>Chave fixa 19 X 22</t>
  </si>
  <si>
    <t>045247</t>
  </si>
  <si>
    <t>Jogo De Chave Combinada Catraca 8 A 24mm Sata St08034l</t>
  </si>
  <si>
    <t>Chave inglesa 15"</t>
  </si>
  <si>
    <t>045243</t>
  </si>
  <si>
    <t>Chave inglesa 10''</t>
  </si>
  <si>
    <t>045248</t>
  </si>
  <si>
    <t>Furadeira de impacto 1/2" - 600W -</t>
  </si>
  <si>
    <t>Maçarico de Solda</t>
  </si>
  <si>
    <t>Trena</t>
  </si>
  <si>
    <t>Nível de bolha - alumínio - 35 cm</t>
  </si>
  <si>
    <t>Torno/morsa de bancada número 4</t>
  </si>
  <si>
    <t>045249</t>
  </si>
  <si>
    <t>ESTILETE DE METAL, LAMINA 18 MM</t>
  </si>
  <si>
    <t>038384</t>
  </si>
  <si>
    <t xml:space="preserve">KIT ACESSORIOS PARA COMPRESSOR DE AR, 5 PECAS (PISTOLAS PINTURA, LIMPEZA E PULVERIZAÇÃO, CALIBRADOR E MANGUEIRA) </t>
  </si>
  <si>
    <t>038394</t>
  </si>
  <si>
    <t>LOCAÇÃO DE GRUPO GERADOR 260 Kva, DIESEL, REBOCÁVEL, ACIONAMENTO MANUAL</t>
  </si>
  <si>
    <t>039833</t>
  </si>
  <si>
    <t>4 Ht Rádio Intelbras Uhf Rc3002 Walkie Talkie Longo Alcance Cor Preto</t>
  </si>
  <si>
    <t>JOGO DE CHAVES ALLEN LONGAS HEXAGONAIS DE 1,5 MM A 10 MM - 9 PECAS</t>
  </si>
  <si>
    <t>045198</t>
  </si>
  <si>
    <t>LIXADEIRA ELETRICA ANGULAR, PARA DISCO DE 7" (180 MM), POTENCIA DE 2.200 W, *5.000* RPM, 220 V</t>
  </si>
  <si>
    <t>SUB-TOTAL FERRAMENTAS:</t>
  </si>
  <si>
    <t>INSUMOS PARA MANUTENÇÃO DE EQUIPAMENTOS MECÂNICOS</t>
  </si>
  <si>
    <t>DISCO DE CORTE DIAMENTADO, 180MM PARA ESMERILHADEIRA</t>
  </si>
  <si>
    <t>044531</t>
  </si>
  <si>
    <t>GRAXA LUBRIFICANTE A BASE DE LITIO, DE MULTIPLAS APLICACOES E CONTENDO ADITIVOS</t>
  </si>
  <si>
    <t>004229</t>
  </si>
  <si>
    <t>VASELINA SÓLIDA</t>
  </si>
  <si>
    <t>000151</t>
  </si>
  <si>
    <t>IMPERMEABILIZANTE INCOLOR, BASE SILICONE, PARA TRATAMENTO DE FACHADAS,</t>
  </si>
  <si>
    <t>ESTOPA</t>
  </si>
  <si>
    <t>000013</t>
  </si>
  <si>
    <t>LIMPA VIDROS COM PULVERIZADOR</t>
  </si>
  <si>
    <t>044331</t>
  </si>
  <si>
    <t xml:space="preserve">CAL </t>
  </si>
  <si>
    <t>ÁLCOOL HIDRATADA 92º</t>
  </si>
  <si>
    <t>CORDA DE POLIAMIDA, 12MM BOMBEIRO, PARA TRABALHO EM ALTURA, ROLO 100M</t>
  </si>
  <si>
    <t>038200</t>
  </si>
  <si>
    <t>TORNEIRA DE MESA/BANCADA, PARA LAVATORIO, FIXA, METALICA CROMADA, PADRÃO POPULAR, 1/2" OU 3/4"</t>
  </si>
  <si>
    <t>TORNEIRA METALICA CROMADA DE PAREDE LONGA PARA LAVATORIO, COM AREJADOR, ACIONAMENTO ALAVANCA, 1/4 DE VOLTA</t>
  </si>
  <si>
    <t>036792</t>
  </si>
  <si>
    <t>MASSA EPOXI BICOMPONENTE PARA REPAROS</t>
  </si>
  <si>
    <t>038120</t>
  </si>
  <si>
    <t>ADESIVO ACRILICO DE BASE AQUOSA / COLA DE CONTATO</t>
  </si>
  <si>
    <t>004791</t>
  </si>
  <si>
    <t>BOLSA DE LONA PARA FERRAMENTAS 50X35X25CM</t>
  </si>
  <si>
    <t>FITA VEDA ROSCA, EM PTFE, ROLO DE 18 MM X 10 M (L X C)</t>
  </si>
  <si>
    <t>003146</t>
  </si>
  <si>
    <t>DESINFETANTE PRONTO USO</t>
  </si>
  <si>
    <t>044330</t>
  </si>
  <si>
    <t>DETERGENTE NEUTRO USO GERAL, CONCENTRADO</t>
  </si>
  <si>
    <t>044329</t>
  </si>
  <si>
    <t>ADESIVO PLASTICO PARA PVC, FRASCO COM *850* GR</t>
  </si>
  <si>
    <t>000122</t>
  </si>
  <si>
    <t>TALHA MANUAL DE CORRENTE, CAPACIDADE DE 2 T COM ELEVACAO DE 3 M</t>
  </si>
  <si>
    <t>TALHA ELETRICA 3 T, VELOCIDADE 2,1 M / MIN, POTENCIA 1,3 KW</t>
  </si>
  <si>
    <t>LOCACAO DE BOMBA SUBMERSIVEL PARA DRENAGEM E ESGOTAMENTO, MOTOR ELETRICO TRIFASICO, POTENCIA DE 4 CV, DIAMETRO DE RECALQUE DE 3". FAIXA DE OPERACAO Q=60 M3/H (+ OU - 1 M3/H) E AMT=2 M, Q=11 M3/H (+ OU - 1 M3/H) E AMT 23M</t>
  </si>
  <si>
    <t>FERRAMENTAS E INSUMOS PARA LIMPEZA E CONSERVAÇÃO</t>
  </si>
  <si>
    <t>cód. Sinapi</t>
  </si>
  <si>
    <t>CLORO, PARA LIMPEZA</t>
  </si>
  <si>
    <t>00003</t>
  </si>
  <si>
    <t>CERA LÍQUIDA INCOLOR MULTIUSO</t>
  </si>
  <si>
    <t>041967</t>
  </si>
  <si>
    <t>LIMPA VRIDROS COM PULVERIZADOR</t>
  </si>
  <si>
    <t>BUCHA DE LIMPEZA</t>
  </si>
  <si>
    <t>PANO DE CHÃO</t>
  </si>
  <si>
    <t>ÁLCOOL</t>
  </si>
  <si>
    <t>FERRAMENTAS E INSUMOS PARA MANUTENÇÃO HIDRÁULICA PREDIAL</t>
  </si>
  <si>
    <t>SIFÃO DE PIA AMERICANA</t>
  </si>
  <si>
    <t>044945</t>
  </si>
  <si>
    <t>SIFAO EM METAL CROMADO PARA PIA OU LAVATORIO, 1 X 1.1/2"</t>
  </si>
  <si>
    <t>006136</t>
  </si>
  <si>
    <t>TORNEIRA DE PIA DE BANCADA</t>
  </si>
  <si>
    <t>VÁLVULA DE DESCARGA BASE 1 1/2"</t>
  </si>
  <si>
    <t>010228</t>
  </si>
  <si>
    <t>ENGATE / RABICHO FLEXIVEL INOX 1/2" X 40 CM</t>
  </si>
  <si>
    <t>011684</t>
  </si>
  <si>
    <t>BACIA SANITARIA (VASO) CONVENCIONAL, DE LOUCA BRANCA, SIFAO</t>
  </si>
  <si>
    <t>010420</t>
  </si>
  <si>
    <t>TORNEIRA METALICA CROMADA PARA JARDIM / TANQUE, COM BICO PLASTICO, CANO LONGO, DE PAREDE, 3/4 OU 1/2"</t>
  </si>
  <si>
    <t>011762</t>
  </si>
  <si>
    <t>TORNEIRA METALICA CROMADA, DE MESA/BANCADA, PARA COZINHA, BICA MOVEL COM AREJADOR, 1/2" OU 3/4"</t>
  </si>
  <si>
    <t>011772</t>
  </si>
  <si>
    <t>REGISTRO GAVETA BRUTO EM LATAO FORJADO, BITOLA 3/4"</t>
  </si>
  <si>
    <t>006016</t>
  </si>
  <si>
    <t>REGISTRO GAVETA BRUTO EM LATAO FORJADO, BITOLA 1"</t>
  </si>
  <si>
    <t>006019</t>
  </si>
  <si>
    <t>VALVULA EM METAL CROMADO PARA LAVATORIO, 1" SEM LADRAO</t>
  </si>
  <si>
    <t>038643</t>
  </si>
  <si>
    <t>LAVATORIO DE LOUCA BRANCA, COM COLUNA, DIMENSOES *44 X 35* CM (L X C)</t>
  </si>
  <si>
    <t>036794</t>
  </si>
  <si>
    <t>VALVULA DE ESCOAMENTO PARA TANQUE, EM METAL CROMADO, 1.1/2", SEM LADRÃO, COM TAMPÃO</t>
  </si>
  <si>
    <t>037588</t>
  </si>
  <si>
    <t>TANQUE DE LOUCA BRANCA, COM COLUNA, *30* L</t>
  </si>
  <si>
    <t>020271</t>
  </si>
  <si>
    <t>FERRAMENTAS PARA MANUTENÇÃO DE EQUIPAMENTOS ELÉTRICOS</t>
  </si>
  <si>
    <t>ALICATE AMPERIMETRO, TENSAO AC/DC, CAPACIDADE MAXIMA 1000 A</t>
  </si>
  <si>
    <t>045208</t>
  </si>
  <si>
    <t>Alicate corte diagonal, cabo isolado 6", 1000V</t>
  </si>
  <si>
    <t>038470</t>
  </si>
  <si>
    <t>cavalete de ferro dobrável, altura 80cm</t>
  </si>
  <si>
    <t>045194</t>
  </si>
  <si>
    <t>Alicate Universal de 8”, com cabo isolado (AC 1000V)</t>
  </si>
  <si>
    <t>045206</t>
  </si>
  <si>
    <t>BOLSA DE LONA PARA FERRAMENTAS</t>
  </si>
  <si>
    <t>Jogo de chave Allen, milímetro 1,5 a 10mm</t>
  </si>
  <si>
    <t>Lanterna Led a Bateria 18V</t>
  </si>
  <si>
    <t>Multímetro digital capacidade de medição: Tensão AC/CC: 600V, milivolts, continuidade, resistência, diodo, capacitância, corrente DC, frequência.</t>
  </si>
  <si>
    <t>CÂMERA TÉRMICA</t>
  </si>
  <si>
    <t>INTERNET</t>
  </si>
  <si>
    <t>045301</t>
  </si>
  <si>
    <t>038473</t>
  </si>
  <si>
    <t>045200</t>
  </si>
  <si>
    <t>011161</t>
  </si>
  <si>
    <t>013415</t>
  </si>
  <si>
    <t>010742</t>
  </si>
  <si>
    <t xml:space="preserve">Administração central (AC) </t>
  </si>
  <si>
    <t>Riscos e contingências ( R )</t>
  </si>
  <si>
    <t>X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</si>
</sst>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0.000%"/>
    <numFmt numFmtId="165" formatCode="&quot;R$&quot;\ #,##0.00"/>
    <numFmt numFmtId="166" formatCode="0.000"/>
    <numFmt numFmtId="167" formatCode="0.000000000000000"/>
    <numFmt numFmtId="168" formatCode="0.0000"/>
    <numFmt numFmtId="169" formatCode="0.00000"/>
    <numFmt numFmtId="170" formatCode="0.0"/>
    <numFmt numFmtId="171" formatCode="0.0000000"/>
    <numFmt numFmtId="172" formatCode="0.0%"/>
    <numFmt numFmtId="173" formatCode="0.0000%"/>
    <numFmt numFmtId="174" formatCode="#,##0_ ;\-#,##0\ 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6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"/>
      <family val="2"/>
    </font>
    <font>
      <sz val="9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2"/>
      <name val="Courier"/>
      <family val="3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rgb="FF0000FF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2"/>
      <name val="Courier"/>
    </font>
    <font>
      <b/>
      <sz val="8"/>
      <color theme="0"/>
      <name val="Times New Roman"/>
      <family val="1"/>
    </font>
    <font>
      <sz val="6"/>
      <color theme="0"/>
      <name val="Arial"/>
      <family val="2"/>
    </font>
    <font>
      <sz val="8"/>
      <color theme="0"/>
      <name val="Times New Roman"/>
      <family val="1"/>
    </font>
    <font>
      <sz val="9"/>
      <color theme="0"/>
      <name val="Arial"/>
      <family val="2"/>
    </font>
    <font>
      <sz val="8"/>
      <color theme="0"/>
      <name val="Arial"/>
      <family val="2"/>
    </font>
    <font>
      <sz val="8"/>
      <name val="Times New Roman"/>
      <family val="1"/>
    </font>
    <font>
      <sz val="8"/>
      <color rgb="FFFF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0"/>
      <color rgb="FF000000"/>
      <name val="Arial"/>
      <family val="2"/>
      <charset val="1"/>
    </font>
    <font>
      <sz val="6"/>
      <name val="Times New Roman"/>
      <family val="1"/>
    </font>
    <font>
      <b/>
      <sz val="7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auto="1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49" fillId="0" borderId="0"/>
    <xf numFmtId="9" fontId="6" fillId="0" borderId="0" applyFont="0" applyFill="0" applyBorder="0" applyAlignment="0" applyProtection="0"/>
    <xf numFmtId="0" fontId="6" fillId="0" borderId="0"/>
    <xf numFmtId="0" fontId="60" fillId="0" borderId="0"/>
  </cellStyleXfs>
  <cellXfs count="862">
    <xf numFmtId="0" fontId="0" fillId="0" borderId="0" xfId="0"/>
    <xf numFmtId="0" fontId="0" fillId="0" borderId="4" xfId="0" applyBorder="1" applyAlignment="1">
      <alignment vertical="center"/>
    </xf>
    <xf numFmtId="4" fontId="4" fillId="0" borderId="2" xfId="0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2" borderId="0" xfId="0" applyFont="1" applyFill="1" applyBorder="1" applyAlignment="1" applyProtection="1">
      <alignment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3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4" fontId="3" fillId="5" borderId="15" xfId="5" applyNumberFormat="1" applyFont="1" applyFill="1" applyBorder="1" applyAlignment="1" applyProtection="1">
      <alignment vertical="center" wrapText="1"/>
    </xf>
    <xf numFmtId="0" fontId="5" fillId="0" borderId="16" xfId="4" applyFont="1" applyFill="1" applyBorder="1" applyAlignment="1" applyProtection="1">
      <alignment horizontal="justify" vertical="center" wrapText="1"/>
    </xf>
    <xf numFmtId="0" fontId="5" fillId="0" borderId="17" xfId="4" applyFont="1" applyFill="1" applyBorder="1" applyAlignment="1" applyProtection="1">
      <alignment horizontal="justify" vertical="center" wrapText="1"/>
    </xf>
    <xf numFmtId="0" fontId="5" fillId="0" borderId="18" xfId="4" applyFont="1" applyFill="1" applyBorder="1" applyAlignment="1" applyProtection="1">
      <alignment horizontal="justify" vertical="center" wrapText="1"/>
    </xf>
    <xf numFmtId="165" fontId="7" fillId="2" borderId="15" xfId="4" applyNumberFormat="1" applyFont="1" applyFill="1" applyBorder="1" applyAlignment="1" applyProtection="1">
      <alignment horizontal="center" vertical="center" wrapText="1"/>
      <protection locked="0"/>
    </xf>
    <xf numFmtId="10" fontId="7" fillId="2" borderId="15" xfId="4" applyNumberFormat="1" applyFont="1" applyFill="1" applyBorder="1" applyAlignment="1" applyProtection="1">
      <alignment horizontal="center"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/>
    </xf>
    <xf numFmtId="10" fontId="5" fillId="2" borderId="0" xfId="0" applyNumberFormat="1" applyFont="1" applyFill="1" applyBorder="1" applyAlignment="1" applyProtection="1">
      <alignment vertical="center"/>
    </xf>
    <xf numFmtId="4" fontId="2" fillId="6" borderId="15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3" fillId="7" borderId="15" xfId="5" applyFont="1" applyFill="1" applyBorder="1" applyAlignment="1" applyProtection="1">
      <alignment horizontal="center" vertical="center" wrapText="1"/>
    </xf>
    <xf numFmtId="0" fontId="3" fillId="7" borderId="16" xfId="5" applyFont="1" applyFill="1" applyBorder="1" applyAlignment="1" applyProtection="1">
      <alignment horizontal="left" vertical="center" wrapText="1"/>
    </xf>
    <xf numFmtId="0" fontId="3" fillId="7" borderId="17" xfId="5" applyFont="1" applyFill="1" applyBorder="1" applyAlignment="1" applyProtection="1">
      <alignment horizontal="left" vertical="center" wrapText="1"/>
    </xf>
    <xf numFmtId="0" fontId="1" fillId="7" borderId="17" xfId="0" applyFont="1" applyFill="1" applyBorder="1" applyAlignment="1" applyProtection="1">
      <alignment horizontal="left" vertical="center" wrapText="1"/>
    </xf>
    <xf numFmtId="4" fontId="3" fillId="7" borderId="15" xfId="5" applyNumberFormat="1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5" fillId="0" borderId="16" xfId="5" applyFont="1" applyFill="1" applyBorder="1" applyAlignment="1" applyProtection="1">
      <alignment vertical="center" wrapText="1"/>
    </xf>
    <xf numFmtId="0" fontId="5" fillId="0" borderId="17" xfId="5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/>
    </xf>
    <xf numFmtId="44" fontId="5" fillId="2" borderId="0" xfId="0" applyNumberFormat="1" applyFont="1" applyFill="1" applyBorder="1" applyAlignment="1" applyProtection="1">
      <alignment vertical="center"/>
    </xf>
    <xf numFmtId="165" fontId="7" fillId="8" borderId="15" xfId="1" applyNumberFormat="1" applyFont="1" applyFill="1" applyBorder="1" applyAlignment="1" applyProtection="1">
      <alignment vertical="center"/>
    </xf>
    <xf numFmtId="165" fontId="14" fillId="2" borderId="0" xfId="0" applyNumberFormat="1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</xf>
    <xf numFmtId="0" fontId="3" fillId="7" borderId="16" xfId="5" applyFont="1" applyFill="1" applyBorder="1" applyAlignment="1" applyProtection="1">
      <alignment vertical="center" wrapText="1"/>
    </xf>
    <xf numFmtId="0" fontId="3" fillId="7" borderId="17" xfId="5" applyFont="1" applyFill="1" applyBorder="1" applyAlignment="1" applyProtection="1">
      <alignment vertical="center" wrapText="1"/>
    </xf>
    <xf numFmtId="0" fontId="5" fillId="0" borderId="15" xfId="5" applyFont="1" applyFill="1" applyBorder="1" applyAlignment="1" applyProtection="1">
      <alignment horizontal="center" vertical="center" wrapText="1"/>
    </xf>
    <xf numFmtId="0" fontId="5" fillId="0" borderId="18" xfId="5" applyFont="1" applyFill="1" applyBorder="1" applyAlignment="1" applyProtection="1">
      <alignment vertical="center" wrapText="1"/>
    </xf>
    <xf numFmtId="44" fontId="7" fillId="0" borderId="15" xfId="1" applyFont="1" applyFill="1" applyBorder="1" applyAlignment="1" applyProtection="1">
      <alignment horizontal="center" vertical="center"/>
    </xf>
    <xf numFmtId="44" fontId="7" fillId="2" borderId="15" xfId="1" applyFont="1" applyFill="1" applyBorder="1" applyAlignment="1" applyProtection="1">
      <alignment horizontal="right" vertical="center"/>
    </xf>
    <xf numFmtId="166" fontId="5" fillId="2" borderId="0" xfId="0" applyNumberFormat="1" applyFont="1" applyFill="1" applyBorder="1" applyAlignment="1" applyProtection="1">
      <alignment vertical="center"/>
    </xf>
    <xf numFmtId="0" fontId="5" fillId="0" borderId="15" xfId="0" applyFont="1" applyBorder="1" applyAlignment="1" applyProtection="1">
      <alignment horizontal="center" vertical="center"/>
    </xf>
    <xf numFmtId="44" fontId="7" fillId="0" borderId="15" xfId="1" applyFont="1" applyFill="1" applyBorder="1" applyAlignment="1" applyProtection="1">
      <alignment vertical="center"/>
    </xf>
    <xf numFmtId="0" fontId="5" fillId="0" borderId="0" xfId="5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</xf>
    <xf numFmtId="44" fontId="7" fillId="8" borderId="15" xfId="1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5" fillId="0" borderId="12" xfId="5" applyFont="1" applyFill="1" applyBorder="1" applyAlignment="1" applyProtection="1">
      <alignment vertical="center" wrapText="1"/>
    </xf>
    <xf numFmtId="0" fontId="5" fillId="0" borderId="13" xfId="5" applyFont="1" applyFill="1" applyBorder="1" applyAlignment="1" applyProtection="1">
      <alignment vertical="center" wrapText="1"/>
    </xf>
    <xf numFmtId="167" fontId="7" fillId="2" borderId="0" xfId="0" applyNumberFormat="1" applyFont="1" applyFill="1" applyBorder="1" applyAlignment="1" applyProtection="1">
      <alignment vertical="center"/>
    </xf>
    <xf numFmtId="168" fontId="7" fillId="2" borderId="0" xfId="0" applyNumberFormat="1" applyFont="1" applyFill="1" applyBorder="1" applyAlignment="1" applyProtection="1">
      <alignment vertical="center"/>
    </xf>
    <xf numFmtId="166" fontId="7" fillId="2" borderId="0" xfId="0" applyNumberFormat="1" applyFont="1" applyFill="1" applyBorder="1" applyAlignment="1" applyProtection="1">
      <alignment vertical="center"/>
    </xf>
    <xf numFmtId="44" fontId="14" fillId="2" borderId="0" xfId="0" applyNumberFormat="1" applyFont="1" applyFill="1" applyBorder="1" applyAlignment="1" applyProtection="1">
      <alignment vertical="center"/>
    </xf>
    <xf numFmtId="168" fontId="14" fillId="2" borderId="0" xfId="0" applyNumberFormat="1" applyFont="1" applyFill="1" applyBorder="1" applyAlignment="1" applyProtection="1">
      <alignment vertical="center"/>
    </xf>
    <xf numFmtId="44" fontId="7" fillId="2" borderId="15" xfId="1" applyFont="1" applyFill="1" applyBorder="1" applyAlignment="1" applyProtection="1">
      <alignment vertical="center"/>
    </xf>
    <xf numFmtId="0" fontId="15" fillId="8" borderId="16" xfId="5" applyFont="1" applyFill="1" applyBorder="1" applyAlignment="1" applyProtection="1">
      <alignment horizontal="center" vertical="center" wrapText="1"/>
    </xf>
    <xf numFmtId="0" fontId="15" fillId="2" borderId="16" xfId="5" applyFont="1" applyFill="1" applyBorder="1" applyAlignment="1" applyProtection="1">
      <alignment horizontal="center" vertical="center" wrapText="1"/>
    </xf>
    <xf numFmtId="0" fontId="15" fillId="2" borderId="17" xfId="5" applyFont="1" applyFill="1" applyBorder="1" applyAlignment="1" applyProtection="1">
      <alignment horizontal="center" vertical="center" wrapText="1"/>
    </xf>
    <xf numFmtId="164" fontId="3" fillId="2" borderId="18" xfId="5" applyNumberFormat="1" applyFont="1" applyFill="1" applyBorder="1" applyAlignment="1" applyProtection="1">
      <alignment vertical="center" wrapText="1"/>
    </xf>
    <xf numFmtId="165" fontId="7" fillId="2" borderId="15" xfId="1" applyNumberFormat="1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horizontal="left" vertical="center"/>
    </xf>
    <xf numFmtId="10" fontId="5" fillId="0" borderId="15" xfId="2" applyNumberFormat="1" applyFont="1" applyFill="1" applyBorder="1" applyAlignment="1" applyProtection="1">
      <alignment vertical="center"/>
    </xf>
    <xf numFmtId="169" fontId="7" fillId="2" borderId="0" xfId="0" applyNumberFormat="1" applyFont="1" applyFill="1" applyBorder="1" applyAlignment="1" applyProtection="1">
      <alignment vertical="center"/>
    </xf>
    <xf numFmtId="2" fontId="7" fillId="2" borderId="0" xfId="0" applyNumberFormat="1" applyFont="1" applyFill="1" applyBorder="1" applyAlignment="1" applyProtection="1">
      <alignment vertical="center"/>
    </xf>
    <xf numFmtId="10" fontId="5" fillId="2" borderId="15" xfId="2" applyNumberFormat="1" applyFont="1" applyFill="1" applyBorder="1" applyAlignment="1" applyProtection="1">
      <alignment vertical="center"/>
    </xf>
    <xf numFmtId="0" fontId="19" fillId="0" borderId="16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5" fillId="0" borderId="18" xfId="0" applyFont="1" applyFill="1" applyBorder="1" applyAlignment="1" applyProtection="1">
      <alignment horizontal="left" vertical="center"/>
    </xf>
    <xf numFmtId="170" fontId="7" fillId="2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</xf>
    <xf numFmtId="171" fontId="7" fillId="2" borderId="0" xfId="0" applyNumberFormat="1" applyFont="1" applyFill="1" applyBorder="1" applyAlignment="1" applyProtection="1">
      <alignment vertical="center"/>
    </xf>
    <xf numFmtId="0" fontId="6" fillId="0" borderId="17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left" vertical="center" wrapText="1"/>
    </xf>
    <xf numFmtId="0" fontId="1" fillId="8" borderId="18" xfId="0" applyFont="1" applyFill="1" applyBorder="1" applyAlignment="1" applyProtection="1">
      <alignment horizontal="right" vertical="center" wrapText="1"/>
    </xf>
    <xf numFmtId="10" fontId="7" fillId="8" borderId="15" xfId="2" applyNumberFormat="1" applyFont="1" applyFill="1" applyBorder="1" applyAlignment="1" applyProtection="1">
      <alignment vertical="center"/>
    </xf>
    <xf numFmtId="0" fontId="0" fillId="2" borderId="15" xfId="5" applyFont="1" applyFill="1" applyBorder="1" applyAlignment="1" applyProtection="1">
      <alignment horizontal="center" vertical="center" wrapText="1"/>
    </xf>
    <xf numFmtId="0" fontId="1" fillId="2" borderId="16" xfId="5" applyFont="1" applyFill="1" applyBorder="1" applyAlignment="1" applyProtection="1">
      <alignment horizontal="left" vertical="center" wrapText="1"/>
    </xf>
    <xf numFmtId="0" fontId="1" fillId="2" borderId="17" xfId="5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10" fontId="1" fillId="2" borderId="15" xfId="0" applyNumberFormat="1" applyFont="1" applyFill="1" applyBorder="1" applyAlignment="1" applyProtection="1">
      <alignment horizontal="right" vertical="center" wrapText="1"/>
    </xf>
    <xf numFmtId="10" fontId="5" fillId="0" borderId="15" xfId="2" applyNumberFormat="1" applyFont="1" applyFill="1" applyBorder="1" applyAlignment="1" applyProtection="1">
      <alignment horizontal="right" vertical="center"/>
    </xf>
    <xf numFmtId="0" fontId="7" fillId="8" borderId="18" xfId="5" applyFont="1" applyFill="1" applyBorder="1" applyAlignment="1" applyProtection="1">
      <alignment horizontal="right" vertical="center" wrapText="1"/>
    </xf>
    <xf numFmtId="164" fontId="5" fillId="8" borderId="15" xfId="0" applyNumberFormat="1" applyFont="1" applyFill="1" applyBorder="1" applyAlignment="1" applyProtection="1">
      <alignment vertical="center" wrapText="1"/>
    </xf>
    <xf numFmtId="0" fontId="1" fillId="2" borderId="15" xfId="5" applyFont="1" applyFill="1" applyBorder="1" applyAlignment="1" applyProtection="1">
      <alignment horizontal="center" vertical="center" wrapText="1"/>
    </xf>
    <xf numFmtId="10" fontId="7" fillId="2" borderId="0" xfId="0" applyNumberFormat="1" applyFont="1" applyFill="1" applyBorder="1" applyAlignment="1" applyProtection="1">
      <alignment vertical="center"/>
    </xf>
    <xf numFmtId="1" fontId="7" fillId="2" borderId="0" xfId="2" quotePrefix="1" applyNumberFormat="1" applyFont="1" applyFill="1" applyBorder="1" applyAlignment="1" applyProtection="1">
      <alignment vertical="center"/>
    </xf>
    <xf numFmtId="0" fontId="20" fillId="2" borderId="18" xfId="5" applyFont="1" applyFill="1" applyBorder="1" applyAlignment="1" applyProtection="1">
      <alignment horizontal="right" vertical="center" wrapText="1"/>
    </xf>
    <xf numFmtId="164" fontId="20" fillId="2" borderId="15" xfId="5" applyNumberFormat="1" applyFont="1" applyFill="1" applyBorder="1" applyAlignment="1" applyProtection="1">
      <alignment vertical="center" wrapText="1"/>
    </xf>
    <xf numFmtId="44" fontId="20" fillId="2" borderId="15" xfId="1" applyFont="1" applyFill="1" applyBorder="1" applyAlignment="1" applyProtection="1">
      <alignment vertical="center"/>
    </xf>
    <xf numFmtId="0" fontId="21" fillId="0" borderId="18" xfId="5" applyFont="1" applyFill="1" applyBorder="1" applyAlignment="1" applyProtection="1">
      <alignment horizontal="left" vertical="center" wrapText="1"/>
    </xf>
    <xf numFmtId="10" fontId="7" fillId="0" borderId="15" xfId="2" applyNumberFormat="1" applyFont="1" applyFill="1" applyBorder="1" applyAlignment="1" applyProtection="1">
      <alignment vertical="center"/>
    </xf>
    <xf numFmtId="164" fontId="7" fillId="0" borderId="15" xfId="2" applyNumberFormat="1" applyFont="1" applyFill="1" applyBorder="1" applyAlignment="1" applyProtection="1">
      <alignment vertical="center"/>
    </xf>
    <xf numFmtId="0" fontId="7" fillId="2" borderId="18" xfId="5" applyFont="1" applyFill="1" applyBorder="1" applyAlignment="1" applyProtection="1">
      <alignment horizontal="right" vertical="center" wrapText="1"/>
    </xf>
    <xf numFmtId="164" fontId="2" fillId="2" borderId="15" xfId="5" applyNumberFormat="1" applyFont="1" applyFill="1" applyBorder="1" applyAlignment="1" applyProtection="1">
      <alignment vertical="center" wrapText="1"/>
    </xf>
    <xf numFmtId="0" fontId="7" fillId="8" borderId="15" xfId="5" applyFont="1" applyFill="1" applyBorder="1" applyAlignment="1" applyProtection="1">
      <alignment horizontal="center" vertical="center" wrapText="1"/>
    </xf>
    <xf numFmtId="10" fontId="3" fillId="8" borderId="15" xfId="5" applyNumberFormat="1" applyFont="1" applyFill="1" applyBorder="1" applyAlignment="1" applyProtection="1">
      <alignment vertical="center" wrapText="1"/>
    </xf>
    <xf numFmtId="44" fontId="7" fillId="8" borderId="18" xfId="1" applyFont="1" applyFill="1" applyBorder="1" applyAlignment="1" applyProtection="1">
      <alignment vertical="center"/>
    </xf>
    <xf numFmtId="0" fontId="0" fillId="7" borderId="15" xfId="0" applyFont="1" applyFill="1" applyBorder="1" applyAlignment="1" applyProtection="1">
      <alignment horizontal="left" vertical="center" wrapText="1"/>
    </xf>
    <xf numFmtId="0" fontId="7" fillId="0" borderId="15" xfId="5" applyFont="1" applyFill="1" applyBorder="1" applyAlignment="1" applyProtection="1">
      <alignment horizontal="center" vertical="center" wrapText="1"/>
    </xf>
    <xf numFmtId="0" fontId="7" fillId="0" borderId="16" xfId="5" applyFont="1" applyFill="1" applyBorder="1" applyAlignment="1" applyProtection="1">
      <alignment vertical="center" wrapText="1"/>
    </xf>
    <xf numFmtId="0" fontId="7" fillId="0" borderId="17" xfId="5" applyFont="1" applyFill="1" applyBorder="1" applyAlignment="1" applyProtection="1">
      <alignment vertical="center" wrapText="1"/>
    </xf>
    <xf numFmtId="10" fontId="23" fillId="2" borderId="18" xfId="2" applyNumberFormat="1" applyFont="1" applyFill="1" applyBorder="1" applyAlignment="1">
      <alignment horizontal="center" vertical="center"/>
    </xf>
    <xf numFmtId="10" fontId="23" fillId="9" borderId="15" xfId="2" applyNumberFormat="1" applyFont="1" applyFill="1" applyBorder="1" applyAlignment="1">
      <alignment horizontal="center" vertical="center"/>
    </xf>
    <xf numFmtId="44" fontId="7" fillId="2" borderId="0" xfId="0" applyNumberFormat="1" applyFont="1" applyFill="1" applyBorder="1" applyAlignment="1" applyProtection="1">
      <alignment vertical="center"/>
    </xf>
    <xf numFmtId="0" fontId="7" fillId="9" borderId="15" xfId="5" applyFont="1" applyFill="1" applyBorder="1" applyAlignment="1" applyProtection="1">
      <alignment horizontal="center" vertical="center" wrapText="1"/>
    </xf>
    <xf numFmtId="0" fontId="7" fillId="9" borderId="16" xfId="5" applyFont="1" applyFill="1" applyBorder="1" applyAlignment="1" applyProtection="1">
      <alignment vertical="center" wrapText="1"/>
    </xf>
    <xf numFmtId="0" fontId="7" fillId="9" borderId="17" xfId="5" applyFont="1" applyFill="1" applyBorder="1" applyAlignment="1" applyProtection="1">
      <alignment vertical="center" wrapText="1"/>
    </xf>
    <xf numFmtId="10" fontId="23" fillId="9" borderId="18" xfId="2" applyNumberFormat="1" applyFont="1" applyFill="1" applyBorder="1" applyAlignment="1">
      <alignment horizontal="center" vertical="center"/>
    </xf>
    <xf numFmtId="0" fontId="7" fillId="2" borderId="16" xfId="5" applyFont="1" applyFill="1" applyBorder="1" applyAlignment="1" applyProtection="1">
      <alignment vertical="center" wrapText="1"/>
    </xf>
    <xf numFmtId="0" fontId="7" fillId="2" borderId="17" xfId="5" applyFont="1" applyFill="1" applyBorder="1" applyAlignment="1" applyProtection="1">
      <alignment vertical="center" wrapText="1"/>
    </xf>
    <xf numFmtId="0" fontId="7" fillId="10" borderId="15" xfId="5" applyFont="1" applyFill="1" applyBorder="1" applyAlignment="1" applyProtection="1">
      <alignment horizontal="center" vertical="center" wrapText="1"/>
    </xf>
    <xf numFmtId="0" fontId="7" fillId="10" borderId="0" xfId="5" applyFont="1" applyFill="1" applyBorder="1" applyAlignment="1" applyProtection="1">
      <alignment vertical="center" wrapText="1"/>
    </xf>
    <xf numFmtId="10" fontId="23" fillId="10" borderId="0" xfId="2" applyNumberFormat="1" applyFont="1" applyFill="1" applyBorder="1" applyAlignment="1">
      <alignment horizontal="center" vertical="center"/>
    </xf>
    <xf numFmtId="44" fontId="7" fillId="10" borderId="15" xfId="1" applyFont="1" applyFill="1" applyBorder="1" applyAlignment="1" applyProtection="1">
      <alignment vertical="center"/>
    </xf>
    <xf numFmtId="0" fontId="7" fillId="0" borderId="22" xfId="5" applyFont="1" applyFill="1" applyBorder="1" applyAlignment="1" applyProtection="1">
      <alignment vertical="center" wrapText="1"/>
    </xf>
    <xf numFmtId="0" fontId="24" fillId="2" borderId="23" xfId="0" applyFont="1" applyFill="1" applyBorder="1" applyAlignment="1" applyProtection="1">
      <alignment vertical="center"/>
    </xf>
    <xf numFmtId="0" fontId="20" fillId="2" borderId="24" xfId="0" applyFont="1" applyFill="1" applyBorder="1" applyAlignment="1" applyProtection="1">
      <alignment vertical="center"/>
    </xf>
    <xf numFmtId="165" fontId="0" fillId="0" borderId="24" xfId="0" applyNumberFormat="1" applyBorder="1" applyAlignment="1">
      <alignment vertical="center"/>
    </xf>
    <xf numFmtId="44" fontId="7" fillId="2" borderId="26" xfId="1" applyFont="1" applyFill="1" applyBorder="1" applyAlignment="1" applyProtection="1">
      <alignment vertical="center"/>
    </xf>
    <xf numFmtId="0" fontId="2" fillId="6" borderId="15" xfId="5" applyFont="1" applyFill="1" applyBorder="1" applyAlignment="1" applyProtection="1">
      <alignment horizontal="center" vertical="center"/>
    </xf>
    <xf numFmtId="4" fontId="2" fillId="6" borderId="15" xfId="5" applyNumberFormat="1" applyFont="1" applyFill="1" applyBorder="1" applyAlignment="1" applyProtection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10" fontId="23" fillId="2" borderId="0" xfId="2" applyNumberFormat="1" applyFont="1" applyFill="1" applyBorder="1" applyAlignment="1">
      <alignment horizontal="center" vertical="center"/>
    </xf>
    <xf numFmtId="168" fontId="23" fillId="2" borderId="0" xfId="0" applyNumberFormat="1" applyFont="1" applyFill="1" applyBorder="1" applyAlignment="1">
      <alignment horizontal="center" vertical="center"/>
    </xf>
    <xf numFmtId="44" fontId="7" fillId="0" borderId="15" xfId="1" applyNumberFormat="1" applyFont="1" applyFill="1" applyBorder="1" applyAlignment="1" applyProtection="1">
      <alignment vertical="center"/>
    </xf>
    <xf numFmtId="164" fontId="2" fillId="8" borderId="15" xfId="2" applyNumberFormat="1" applyFont="1" applyFill="1" applyBorder="1" applyAlignment="1" applyProtection="1">
      <alignment vertical="center"/>
    </xf>
    <xf numFmtId="44" fontId="26" fillId="7" borderId="15" xfId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justify" vertical="center"/>
    </xf>
    <xf numFmtId="0" fontId="5" fillId="0" borderId="0" xfId="0" applyFont="1" applyFill="1" applyBorder="1" applyAlignment="1" applyProtection="1">
      <alignment horizontal="justify" vertical="center"/>
    </xf>
    <xf numFmtId="164" fontId="2" fillId="0" borderId="0" xfId="2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Alignment="1" applyProtection="1">
      <alignment vertical="center"/>
    </xf>
    <xf numFmtId="172" fontId="25" fillId="2" borderId="0" xfId="2" applyNumberFormat="1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/>
    </xf>
    <xf numFmtId="0" fontId="5" fillId="0" borderId="17" xfId="3" applyFont="1" applyFill="1" applyBorder="1" applyAlignment="1" applyProtection="1">
      <alignment horizontal="right" vertical="center" wrapText="1"/>
    </xf>
    <xf numFmtId="0" fontId="11" fillId="2" borderId="17" xfId="4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left" vertical="center" wrapText="1"/>
    </xf>
    <xf numFmtId="10" fontId="0" fillId="0" borderId="25" xfId="0" applyNumberFormat="1" applyBorder="1" applyAlignment="1">
      <alignment horizontal="center" vertical="center"/>
    </xf>
    <xf numFmtId="165" fontId="7" fillId="2" borderId="18" xfId="4" applyNumberFormat="1" applyFont="1" applyFill="1" applyBorder="1" applyAlignment="1" applyProtection="1">
      <alignment horizontal="center" vertical="center" wrapText="1"/>
      <protection locked="0"/>
    </xf>
    <xf numFmtId="165" fontId="7" fillId="2" borderId="16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16" xfId="4" applyFont="1" applyFill="1" applyBorder="1" applyAlignment="1" applyProtection="1">
      <alignment horizontal="center" vertical="center" wrapText="1"/>
    </xf>
    <xf numFmtId="2" fontId="5" fillId="0" borderId="18" xfId="0" applyNumberFormat="1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 wrapText="1"/>
    </xf>
    <xf numFmtId="10" fontId="7" fillId="0" borderId="15" xfId="2" applyNumberFormat="1" applyFont="1" applyFill="1" applyBorder="1" applyAlignment="1" applyProtection="1">
      <alignment horizontal="right" vertical="center"/>
      <protection locked="0"/>
    </xf>
    <xf numFmtId="0" fontId="22" fillId="7" borderId="18" xfId="0" applyFont="1" applyFill="1" applyBorder="1" applyAlignment="1" applyProtection="1">
      <alignment horizontal="left" vertical="center" wrapText="1"/>
    </xf>
    <xf numFmtId="0" fontId="22" fillId="7" borderId="17" xfId="0" applyFont="1" applyFill="1" applyBorder="1" applyAlignment="1" applyProtection="1">
      <alignment horizontal="left" vertical="center" wrapText="1"/>
    </xf>
    <xf numFmtId="10" fontId="23" fillId="2" borderId="17" xfId="2" applyNumberFormat="1" applyFont="1" applyFill="1" applyBorder="1" applyAlignment="1">
      <alignment horizontal="center" vertical="center"/>
    </xf>
    <xf numFmtId="10" fontId="23" fillId="9" borderId="17" xfId="2" applyNumberFormat="1" applyFont="1" applyFill="1" applyBorder="1" applyAlignment="1">
      <alignment horizontal="center" vertical="center"/>
    </xf>
    <xf numFmtId="44" fontId="5" fillId="0" borderId="15" xfId="1" applyFont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4" fontId="6" fillId="0" borderId="15" xfId="1" applyFont="1" applyBorder="1" applyAlignment="1">
      <alignment vertical="center" wrapText="1"/>
    </xf>
    <xf numFmtId="44" fontId="6" fillId="0" borderId="18" xfId="1" applyFont="1" applyBorder="1" applyAlignment="1">
      <alignment vertical="center" wrapText="1"/>
    </xf>
    <xf numFmtId="44" fontId="6" fillId="0" borderId="15" xfId="1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44" fontId="6" fillId="0" borderId="30" xfId="1" applyFont="1" applyBorder="1" applyAlignment="1">
      <alignment vertical="center" wrapText="1"/>
    </xf>
    <xf numFmtId="44" fontId="5" fillId="2" borderId="15" xfId="1" quotePrefix="1" applyFont="1" applyFill="1" applyBorder="1" applyAlignment="1" applyProtection="1">
      <alignment vertical="center"/>
    </xf>
    <xf numFmtId="1" fontId="7" fillId="0" borderId="16" xfId="0" applyNumberFormat="1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left" vertical="center" wrapText="1"/>
    </xf>
    <xf numFmtId="0" fontId="3" fillId="7" borderId="18" xfId="0" applyFont="1" applyFill="1" applyBorder="1" applyAlignment="1" applyProtection="1">
      <alignment horizontal="left" vertical="center" wrapText="1"/>
    </xf>
    <xf numFmtId="0" fontId="0" fillId="8" borderId="18" xfId="0" applyFill="1" applyBorder="1" applyAlignment="1">
      <alignment vertical="center" wrapText="1"/>
    </xf>
    <xf numFmtId="44" fontId="7" fillId="2" borderId="15" xfId="1" applyNumberFormat="1" applyFont="1" applyFill="1" applyBorder="1" applyAlignment="1" applyProtection="1">
      <alignment horizontal="right" vertical="center"/>
    </xf>
    <xf numFmtId="10" fontId="23" fillId="10" borderId="1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justify" vertical="center"/>
    </xf>
    <xf numFmtId="0" fontId="5" fillId="0" borderId="6" xfId="0" applyFont="1" applyFill="1" applyBorder="1" applyAlignment="1" applyProtection="1">
      <alignment horizontal="justify" vertical="center"/>
    </xf>
    <xf numFmtId="0" fontId="5" fillId="0" borderId="0" xfId="0" applyFont="1" applyFill="1" applyBorder="1" applyAlignment="1" applyProtection="1">
      <alignment horizontal="justify" vertical="center"/>
    </xf>
    <xf numFmtId="0" fontId="5" fillId="0" borderId="9" xfId="0" applyFont="1" applyFill="1" applyBorder="1" applyAlignment="1" applyProtection="1">
      <alignment horizontal="justify" vertical="center"/>
    </xf>
    <xf numFmtId="0" fontId="7" fillId="2" borderId="18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7" fillId="2" borderId="15" xfId="4" applyFont="1" applyFill="1" applyBorder="1" applyAlignment="1" applyProtection="1">
      <alignment horizontal="center" vertical="center" wrapText="1"/>
    </xf>
    <xf numFmtId="0" fontId="19" fillId="0" borderId="16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3" fillId="7" borderId="16" xfId="5" applyFont="1" applyFill="1" applyBorder="1" applyAlignment="1" applyProtection="1">
      <alignment horizontal="left" vertical="center" wrapText="1"/>
    </xf>
    <xf numFmtId="0" fontId="3" fillId="7" borderId="17" xfId="5" applyFont="1" applyFill="1" applyBorder="1" applyAlignment="1" applyProtection="1">
      <alignment horizontal="left" vertical="center" wrapText="1"/>
    </xf>
    <xf numFmtId="0" fontId="1" fillId="7" borderId="17" xfId="0" applyFont="1" applyFill="1" applyBorder="1" applyAlignment="1" applyProtection="1">
      <alignment horizontal="left" vertical="center" wrapText="1"/>
    </xf>
    <xf numFmtId="0" fontId="25" fillId="2" borderId="0" xfId="0" applyFont="1" applyFill="1" applyBorder="1" applyAlignment="1">
      <alignment horizontal="center" vertical="center"/>
    </xf>
    <xf numFmtId="0" fontId="20" fillId="2" borderId="16" xfId="4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justify" vertical="center"/>
    </xf>
    <xf numFmtId="0" fontId="5" fillId="0" borderId="17" xfId="0" applyFont="1" applyFill="1" applyBorder="1" applyAlignment="1" applyProtection="1">
      <alignment horizontal="justify" vertical="center"/>
    </xf>
    <xf numFmtId="165" fontId="7" fillId="0" borderId="15" xfId="1" applyNumberFormat="1" applyFont="1" applyFill="1" applyBorder="1" applyAlignment="1" applyProtection="1">
      <alignment vertical="center"/>
    </xf>
    <xf numFmtId="44" fontId="7" fillId="2" borderId="15" xfId="1" quotePrefix="1" applyFont="1" applyFill="1" applyBorder="1" applyAlignment="1" applyProtection="1">
      <alignment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44" fontId="5" fillId="0" borderId="0" xfId="1" applyFont="1" applyAlignment="1" applyProtection="1">
      <alignment horizontal="center" vertical="center"/>
    </xf>
    <xf numFmtId="4" fontId="7" fillId="0" borderId="16" xfId="0" applyNumberFormat="1" applyFont="1" applyFill="1" applyBorder="1" applyAlignment="1" applyProtection="1">
      <alignment vertical="center"/>
    </xf>
    <xf numFmtId="168" fontId="7" fillId="2" borderId="0" xfId="2" applyNumberFormat="1" applyFont="1" applyFill="1" applyBorder="1" applyAlignment="1" applyProtection="1">
      <alignment vertical="center"/>
    </xf>
    <xf numFmtId="9" fontId="7" fillId="2" borderId="0" xfId="2" quotePrefix="1" applyFont="1" applyFill="1" applyBorder="1" applyAlignment="1" applyProtection="1">
      <alignment vertical="center"/>
    </xf>
    <xf numFmtId="173" fontId="7" fillId="2" borderId="0" xfId="0" applyNumberFormat="1" applyFont="1" applyFill="1" applyBorder="1" applyAlignment="1" applyProtection="1">
      <alignment vertical="center"/>
    </xf>
    <xf numFmtId="10" fontId="7" fillId="0" borderId="0" xfId="2" applyNumberFormat="1" applyFont="1" applyFill="1" applyBorder="1" applyAlignment="1" applyProtection="1">
      <alignment horizontal="right" vertical="center"/>
      <protection locked="0"/>
    </xf>
    <xf numFmtId="4" fontId="7" fillId="2" borderId="0" xfId="0" applyNumberFormat="1" applyFont="1" applyFill="1" applyBorder="1" applyAlignment="1" applyProtection="1">
      <alignment vertical="center"/>
    </xf>
    <xf numFmtId="0" fontId="3" fillId="7" borderId="15" xfId="5" applyFont="1" applyFill="1" applyBorder="1" applyAlignment="1" applyProtection="1">
      <alignment horizontal="left" vertical="center" wrapText="1"/>
    </xf>
    <xf numFmtId="0" fontId="22" fillId="7" borderId="15" xfId="0" applyFont="1" applyFill="1" applyBorder="1" applyAlignment="1" applyProtection="1">
      <alignment horizontal="left" vertical="center" wrapText="1"/>
    </xf>
    <xf numFmtId="0" fontId="7" fillId="0" borderId="31" xfId="5" applyFont="1" applyFill="1" applyBorder="1" applyAlignment="1" applyProtection="1">
      <alignment vertical="center" wrapText="1"/>
    </xf>
    <xf numFmtId="0" fontId="32" fillId="2" borderId="23" xfId="0" applyFont="1" applyFill="1" applyBorder="1" applyAlignment="1" applyProtection="1">
      <alignment vertical="center"/>
    </xf>
    <xf numFmtId="10" fontId="0" fillId="0" borderId="25" xfId="0" applyNumberFormat="1" applyBorder="1" applyAlignment="1">
      <alignment vertical="center"/>
    </xf>
    <xf numFmtId="4" fontId="3" fillId="7" borderId="15" xfId="5" applyNumberFormat="1" applyFont="1" applyFill="1" applyBorder="1" applyAlignment="1" applyProtection="1">
      <alignment horizontal="center" vertical="center" wrapText="1"/>
    </xf>
    <xf numFmtId="0" fontId="11" fillId="2" borderId="15" xfId="4" applyFont="1" applyFill="1" applyBorder="1" applyAlignment="1" applyProtection="1">
      <alignment horizontal="center" vertical="center" wrapText="1"/>
    </xf>
    <xf numFmtId="44" fontId="7" fillId="2" borderId="0" xfId="1" applyNumberFormat="1" applyFont="1" applyFill="1" applyBorder="1" applyAlignment="1" applyProtection="1">
      <alignment horizontal="right" vertical="center"/>
    </xf>
    <xf numFmtId="44" fontId="5" fillId="0" borderId="0" xfId="1" applyFont="1" applyBorder="1" applyAlignment="1" applyProtection="1">
      <alignment horizontal="center" vertical="center"/>
    </xf>
    <xf numFmtId="44" fontId="7" fillId="0" borderId="0" xfId="1" applyFont="1" applyFill="1" applyBorder="1" applyAlignment="1" applyProtection="1">
      <alignment horizontal="center" vertical="center"/>
    </xf>
    <xf numFmtId="44" fontId="7" fillId="2" borderId="0" xfId="1" applyFont="1" applyFill="1" applyBorder="1" applyAlignment="1" applyProtection="1">
      <alignment horizontal="right" vertical="center"/>
    </xf>
    <xf numFmtId="0" fontId="28" fillId="0" borderId="16" xfId="4" applyFont="1" applyFill="1" applyBorder="1" applyAlignment="1" applyProtection="1">
      <alignment horizontal="left" vertical="center" wrapText="1"/>
    </xf>
    <xf numFmtId="0" fontId="0" fillId="7" borderId="18" xfId="0" applyFont="1" applyFill="1" applyBorder="1" applyAlignment="1" applyProtection="1">
      <alignment horizontal="left" vertical="center" wrapText="1"/>
    </xf>
    <xf numFmtId="0" fontId="23" fillId="10" borderId="15" xfId="0" applyFont="1" applyFill="1" applyBorder="1" applyAlignment="1">
      <alignment horizontal="center" vertical="center"/>
    </xf>
    <xf numFmtId="0" fontId="32" fillId="2" borderId="16" xfId="4" applyFont="1" applyFill="1" applyBorder="1" applyAlignment="1" applyProtection="1">
      <alignment horizontal="center" vertical="center" wrapText="1"/>
    </xf>
    <xf numFmtId="0" fontId="7" fillId="2" borderId="32" xfId="4" applyFont="1" applyFill="1" applyBorder="1" applyAlignment="1" applyProtection="1">
      <alignment horizontal="center" vertical="center" wrapText="1"/>
    </xf>
    <xf numFmtId="0" fontId="33" fillId="0" borderId="16" xfId="4" applyFont="1" applyFill="1" applyBorder="1" applyAlignment="1" applyProtection="1">
      <alignment horizontal="left" vertical="center" wrapText="1"/>
    </xf>
    <xf numFmtId="7" fontId="7" fillId="2" borderId="15" xfId="1" applyNumberFormat="1" applyFont="1" applyFill="1" applyBorder="1" applyAlignment="1" applyProtection="1">
      <alignment horizontal="right" vertical="center"/>
    </xf>
    <xf numFmtId="0" fontId="12" fillId="2" borderId="15" xfId="4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vertical="center"/>
    </xf>
    <xf numFmtId="0" fontId="35" fillId="0" borderId="3" xfId="0" applyFont="1" applyBorder="1" applyProtection="1"/>
    <xf numFmtId="0" fontId="35" fillId="0" borderId="4" xfId="0" applyFont="1" applyBorder="1" applyProtection="1"/>
    <xf numFmtId="0" fontId="35" fillId="0" borderId="0" xfId="0" applyFont="1" applyProtection="1"/>
    <xf numFmtId="0" fontId="35" fillId="0" borderId="0" xfId="0" applyFont="1" applyBorder="1" applyProtection="1"/>
    <xf numFmtId="0" fontId="35" fillId="0" borderId="7" xfId="0" applyFont="1" applyBorder="1" applyProtection="1"/>
    <xf numFmtId="0" fontId="36" fillId="4" borderId="2" xfId="0" applyFont="1" applyFill="1" applyBorder="1" applyProtection="1"/>
    <xf numFmtId="0" fontId="36" fillId="4" borderId="3" xfId="0" applyFont="1" applyFill="1" applyBorder="1" applyProtection="1"/>
    <xf numFmtId="0" fontId="36" fillId="10" borderId="34" xfId="0" applyFont="1" applyFill="1" applyBorder="1" applyAlignment="1" applyProtection="1">
      <alignment horizontal="center" vertical="center"/>
    </xf>
    <xf numFmtId="0" fontId="36" fillId="10" borderId="34" xfId="0" applyFont="1" applyFill="1" applyBorder="1" applyProtection="1"/>
    <xf numFmtId="0" fontId="38" fillId="10" borderId="25" xfId="0" applyFont="1" applyFill="1" applyBorder="1" applyAlignment="1" applyProtection="1">
      <alignment horizontal="center" vertical="center" wrapText="1"/>
    </xf>
    <xf numFmtId="0" fontId="38" fillId="10" borderId="35" xfId="0" applyFont="1" applyFill="1" applyBorder="1" applyAlignment="1" applyProtection="1">
      <alignment horizontal="center" vertical="center" wrapText="1"/>
    </xf>
    <xf numFmtId="0" fontId="38" fillId="10" borderId="36" xfId="0" applyFont="1" applyFill="1" applyBorder="1" applyAlignment="1" applyProtection="1">
      <alignment horizontal="center" vertical="center" wrapText="1"/>
    </xf>
    <xf numFmtId="0" fontId="36" fillId="0" borderId="37" xfId="0" applyFont="1" applyBorder="1" applyAlignment="1" applyProtection="1">
      <alignment horizontal="center" vertical="center"/>
    </xf>
    <xf numFmtId="0" fontId="36" fillId="0" borderId="38" xfId="0" applyFont="1" applyBorder="1" applyAlignment="1" applyProtection="1">
      <alignment horizontal="center" vertical="center"/>
    </xf>
    <xf numFmtId="4" fontId="36" fillId="0" borderId="38" xfId="0" applyNumberFormat="1" applyFont="1" applyFill="1" applyBorder="1" applyAlignment="1" applyProtection="1">
      <alignment horizontal="left" vertical="center" wrapText="1"/>
    </xf>
    <xf numFmtId="165" fontId="36" fillId="0" borderId="38" xfId="0" applyNumberFormat="1" applyFont="1" applyFill="1" applyBorder="1" applyAlignment="1" applyProtection="1">
      <alignment horizontal="center" vertical="center" wrapText="1"/>
    </xf>
    <xf numFmtId="174" fontId="36" fillId="0" borderId="38" xfId="0" applyNumberFormat="1" applyFont="1" applyFill="1" applyBorder="1" applyAlignment="1" applyProtection="1">
      <alignment horizontal="center" vertical="center" wrapText="1"/>
    </xf>
    <xf numFmtId="165" fontId="36" fillId="0" borderId="39" xfId="0" applyNumberFormat="1" applyFont="1" applyBorder="1" applyAlignment="1" applyProtection="1">
      <alignment horizontal="center" vertical="center"/>
    </xf>
    <xf numFmtId="4" fontId="35" fillId="0" borderId="0" xfId="0" applyNumberFormat="1" applyFont="1" applyProtection="1"/>
    <xf numFmtId="0" fontId="36" fillId="0" borderId="40" xfId="0" applyFont="1" applyBorder="1" applyAlignment="1" applyProtection="1">
      <alignment horizontal="center" vertical="center"/>
    </xf>
    <xf numFmtId="165" fontId="36" fillId="0" borderId="30" xfId="0" applyNumberFormat="1" applyFont="1" applyBorder="1" applyAlignment="1" applyProtection="1">
      <alignment horizontal="center" vertical="center"/>
    </xf>
    <xf numFmtId="0" fontId="39" fillId="0" borderId="38" xfId="0" applyFont="1" applyBorder="1" applyAlignment="1" applyProtection="1">
      <alignment horizontal="center" vertical="center" wrapText="1"/>
    </xf>
    <xf numFmtId="174" fontId="36" fillId="0" borderId="38" xfId="0" applyNumberFormat="1" applyFont="1" applyFill="1" applyBorder="1" applyAlignment="1" applyProtection="1">
      <alignment horizontal="center" vertical="top" wrapText="1"/>
    </xf>
    <xf numFmtId="165" fontId="36" fillId="2" borderId="38" xfId="0" applyNumberFormat="1" applyFont="1" applyFill="1" applyBorder="1" applyAlignment="1" applyProtection="1">
      <alignment horizontal="center" vertical="center"/>
      <protection locked="0"/>
    </xf>
    <xf numFmtId="3" fontId="36" fillId="0" borderId="38" xfId="0" applyNumberFormat="1" applyFont="1" applyFill="1" applyBorder="1" applyAlignment="1" applyProtection="1">
      <alignment horizontal="center" vertical="center" wrapText="1"/>
    </xf>
    <xf numFmtId="0" fontId="36" fillId="2" borderId="38" xfId="0" applyNumberFormat="1" applyFont="1" applyFill="1" applyBorder="1" applyAlignment="1" applyProtection="1">
      <alignment horizontal="center" vertical="center" wrapText="1"/>
    </xf>
    <xf numFmtId="174" fontId="36" fillId="2" borderId="38" xfId="0" applyNumberFormat="1" applyFont="1" applyFill="1" applyBorder="1" applyAlignment="1" applyProtection="1">
      <alignment horizontal="center" vertical="center" wrapText="1"/>
    </xf>
    <xf numFmtId="165" fontId="36" fillId="0" borderId="41" xfId="0" applyNumberFormat="1" applyFont="1" applyBorder="1" applyAlignment="1" applyProtection="1">
      <alignment horizontal="center" vertical="center"/>
    </xf>
    <xf numFmtId="165" fontId="36" fillId="0" borderId="42" xfId="0" applyNumberFormat="1" applyFont="1" applyBorder="1" applyAlignment="1" applyProtection="1">
      <alignment horizontal="center" vertical="center"/>
    </xf>
    <xf numFmtId="0" fontId="36" fillId="11" borderId="43" xfId="0" applyFont="1" applyFill="1" applyBorder="1" applyAlignment="1" applyProtection="1">
      <alignment horizontal="center" vertical="center"/>
    </xf>
    <xf numFmtId="0" fontId="36" fillId="11" borderId="23" xfId="0" applyFont="1" applyFill="1" applyBorder="1" applyAlignment="1" applyProtection="1">
      <alignment horizontal="center" vertical="center"/>
    </xf>
    <xf numFmtId="4" fontId="36" fillId="11" borderId="24" xfId="0" applyNumberFormat="1" applyFont="1" applyFill="1" applyBorder="1" applyAlignment="1" applyProtection="1">
      <alignment horizontal="left" vertical="center" wrapText="1"/>
    </xf>
    <xf numFmtId="165" fontId="36" fillId="11" borderId="24" xfId="0" applyNumberFormat="1" applyFont="1" applyFill="1" applyBorder="1" applyAlignment="1" applyProtection="1">
      <alignment horizontal="center" vertical="center" wrapText="1"/>
    </xf>
    <xf numFmtId="3" fontId="36" fillId="11" borderId="34" xfId="0" applyNumberFormat="1" applyFont="1" applyFill="1" applyBorder="1" applyAlignment="1" applyProtection="1">
      <alignment horizontal="center" vertical="center" wrapText="1"/>
    </xf>
    <xf numFmtId="165" fontId="36" fillId="11" borderId="34" xfId="0" applyNumberFormat="1" applyFont="1" applyFill="1" applyBorder="1" applyAlignment="1" applyProtection="1">
      <alignment horizontal="center" vertical="center"/>
    </xf>
    <xf numFmtId="44" fontId="35" fillId="0" borderId="0" xfId="0" applyNumberFormat="1" applyFont="1" applyAlignment="1" applyProtection="1">
      <alignment horizontal="center" vertical="center"/>
    </xf>
    <xf numFmtId="0" fontId="36" fillId="8" borderId="40" xfId="0" applyFont="1" applyFill="1" applyBorder="1" applyProtection="1"/>
    <xf numFmtId="0" fontId="36" fillId="8" borderId="15" xfId="0" applyFont="1" applyFill="1" applyBorder="1" applyProtection="1"/>
    <xf numFmtId="165" fontId="36" fillId="8" borderId="44" xfId="0" applyNumberFormat="1" applyFont="1" applyFill="1" applyBorder="1" applyAlignment="1" applyProtection="1">
      <alignment horizontal="center" vertical="center"/>
    </xf>
    <xf numFmtId="44" fontId="35" fillId="0" borderId="0" xfId="0" applyNumberFormat="1" applyFont="1" applyProtection="1"/>
    <xf numFmtId="0" fontId="36" fillId="0" borderId="6" xfId="0" applyFont="1" applyBorder="1" applyProtection="1"/>
    <xf numFmtId="0" fontId="36" fillId="0" borderId="0" xfId="0" applyFont="1" applyBorder="1" applyProtection="1"/>
    <xf numFmtId="0" fontId="36" fillId="0" borderId="7" xfId="0" applyFont="1" applyBorder="1" applyProtection="1"/>
    <xf numFmtId="0" fontId="36" fillId="4" borderId="43" xfId="0" applyFont="1" applyFill="1" applyBorder="1" applyProtection="1"/>
    <xf numFmtId="0" fontId="36" fillId="4" borderId="23" xfId="0" applyFont="1" applyFill="1" applyBorder="1" applyProtection="1"/>
    <xf numFmtId="0" fontId="36" fillId="10" borderId="37" xfId="0" applyFont="1" applyFill="1" applyBorder="1" applyProtection="1"/>
    <xf numFmtId="0" fontId="36" fillId="10" borderId="38" xfId="0" applyFont="1" applyFill="1" applyBorder="1" applyProtection="1"/>
    <xf numFmtId="0" fontId="38" fillId="10" borderId="38" xfId="0" applyFont="1" applyFill="1" applyBorder="1" applyAlignment="1" applyProtection="1">
      <alignment horizontal="center" vertical="center" wrapText="1"/>
    </xf>
    <xf numFmtId="0" fontId="38" fillId="10" borderId="44" xfId="0" applyFont="1" applyFill="1" applyBorder="1" applyAlignment="1" applyProtection="1">
      <alignment horizontal="center" vertical="center" wrapText="1"/>
    </xf>
    <xf numFmtId="0" fontId="36" fillId="2" borderId="37" xfId="0" applyFont="1" applyFill="1" applyBorder="1" applyAlignment="1" applyProtection="1">
      <alignment horizontal="center" vertical="center"/>
    </xf>
    <xf numFmtId="0" fontId="40" fillId="2" borderId="38" xfId="0" applyFont="1" applyFill="1" applyBorder="1" applyProtection="1"/>
    <xf numFmtId="0" fontId="36" fillId="2" borderId="38" xfId="0" applyFont="1" applyFill="1" applyBorder="1" applyAlignment="1" applyProtection="1">
      <alignment horizontal="center" vertical="center" wrapText="1"/>
    </xf>
    <xf numFmtId="44" fontId="36" fillId="2" borderId="38" xfId="0" applyNumberFormat="1" applyFont="1" applyFill="1" applyBorder="1" applyAlignment="1" applyProtection="1">
      <alignment horizontal="center" vertical="center"/>
    </xf>
    <xf numFmtId="44" fontId="36" fillId="2" borderId="44" xfId="0" applyNumberFormat="1" applyFont="1" applyFill="1" applyBorder="1" applyAlignment="1" applyProtection="1">
      <alignment horizontal="right" vertical="center"/>
    </xf>
    <xf numFmtId="4" fontId="36" fillId="0" borderId="38" xfId="0" applyNumberFormat="1" applyFont="1" applyFill="1" applyBorder="1" applyAlignment="1" applyProtection="1">
      <alignment horizontal="center" vertical="center" wrapText="1"/>
    </xf>
    <xf numFmtId="44" fontId="36" fillId="0" borderId="38" xfId="0" applyNumberFormat="1" applyFont="1" applyFill="1" applyBorder="1" applyAlignment="1" applyProtection="1">
      <alignment horizontal="center" vertical="center"/>
    </xf>
    <xf numFmtId="0" fontId="36" fillId="0" borderId="15" xfId="0" applyFont="1" applyBorder="1" applyAlignment="1" applyProtection="1">
      <alignment horizontal="center" vertical="center"/>
    </xf>
    <xf numFmtId="44" fontId="36" fillId="0" borderId="44" xfId="1" applyNumberFormat="1" applyFont="1" applyFill="1" applyBorder="1" applyAlignment="1" applyProtection="1">
      <alignment horizontal="center" vertical="center"/>
    </xf>
    <xf numFmtId="0" fontId="40" fillId="2" borderId="38" xfId="0" applyFont="1" applyFill="1" applyBorder="1" applyAlignment="1" applyProtection="1">
      <alignment horizontal="center" vertical="center"/>
    </xf>
    <xf numFmtId="0" fontId="36" fillId="0" borderId="40" xfId="0" applyFont="1" applyBorder="1" applyProtection="1"/>
    <xf numFmtId="0" fontId="36" fillId="0" borderId="15" xfId="0" applyFont="1" applyBorder="1" applyProtection="1"/>
    <xf numFmtId="165" fontId="38" fillId="10" borderId="30" xfId="0" applyNumberFormat="1" applyFont="1" applyFill="1" applyBorder="1" applyProtection="1"/>
    <xf numFmtId="0" fontId="36" fillId="4" borderId="46" xfId="0" applyFont="1" applyFill="1" applyBorder="1" applyProtection="1"/>
    <xf numFmtId="0" fontId="36" fillId="4" borderId="47" xfId="0" applyFont="1" applyFill="1" applyBorder="1" applyProtection="1"/>
    <xf numFmtId="165" fontId="37" fillId="4" borderId="42" xfId="0" applyNumberFormat="1" applyFont="1" applyFill="1" applyBorder="1" applyProtection="1"/>
    <xf numFmtId="165" fontId="35" fillId="0" borderId="0" xfId="0" applyNumberFormat="1" applyFont="1" applyProtection="1"/>
    <xf numFmtId="0" fontId="41" fillId="0" borderId="0" xfId="0" applyFont="1"/>
    <xf numFmtId="0" fontId="41" fillId="0" borderId="49" xfId="0" applyFont="1" applyBorder="1" applyAlignment="1">
      <alignment horizontal="right" wrapText="1"/>
    </xf>
    <xf numFmtId="0" fontId="41" fillId="0" borderId="49" xfId="0" applyFont="1" applyBorder="1" applyAlignment="1">
      <alignment horizontal="justify" wrapText="1"/>
    </xf>
    <xf numFmtId="4" fontId="41" fillId="0" borderId="49" xfId="0" applyNumberFormat="1" applyFont="1" applyBorder="1" applyAlignment="1">
      <alignment horizontal="right" wrapText="1"/>
    </xf>
    <xf numFmtId="0" fontId="41" fillId="0" borderId="1" xfId="0" applyFont="1" applyBorder="1"/>
    <xf numFmtId="4" fontId="42" fillId="0" borderId="2" xfId="0" applyNumberFormat="1" applyFont="1" applyBorder="1" applyAlignment="1">
      <alignment horizontal="right"/>
    </xf>
    <xf numFmtId="4" fontId="42" fillId="0" borderId="3" xfId="0" applyNumberFormat="1" applyFont="1" applyBorder="1" applyAlignment="1">
      <alignment horizontal="right"/>
    </xf>
    <xf numFmtId="4" fontId="42" fillId="0" borderId="4" xfId="0" applyNumberFormat="1" applyFont="1" applyBorder="1" applyAlignment="1">
      <alignment horizontal="right"/>
    </xf>
    <xf numFmtId="0" fontId="41" fillId="0" borderId="5" xfId="0" applyFont="1" applyBorder="1"/>
    <xf numFmtId="0" fontId="0" fillId="0" borderId="6" xfId="0" applyBorder="1" applyAlignment="1"/>
    <xf numFmtId="0" fontId="0" fillId="0" borderId="0" xfId="0" applyAlignment="1"/>
    <xf numFmtId="0" fontId="0" fillId="0" borderId="7" xfId="0" applyBorder="1" applyAlignment="1"/>
    <xf numFmtId="0" fontId="41" fillId="0" borderId="8" xfId="0" applyFont="1" applyBorder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43" fillId="0" borderId="0" xfId="0" applyFont="1"/>
    <xf numFmtId="0" fontId="43" fillId="0" borderId="0" xfId="0" applyFont="1" applyAlignment="1">
      <alignment horizontal="right" wrapText="1"/>
    </xf>
    <xf numFmtId="0" fontId="43" fillId="0" borderId="0" xfId="0" applyFont="1" applyAlignment="1">
      <alignment horizontal="justify" wrapText="1"/>
    </xf>
    <xf numFmtId="4" fontId="43" fillId="0" borderId="0" xfId="0" applyNumberFormat="1" applyFont="1" applyAlignment="1">
      <alignment horizontal="right" wrapText="1"/>
    </xf>
    <xf numFmtId="0" fontId="44" fillId="12" borderId="0" xfId="0" applyFont="1" applyFill="1" applyAlignment="1">
      <alignment horizontal="right" wrapText="1"/>
    </xf>
    <xf numFmtId="0" fontId="44" fillId="12" borderId="0" xfId="0" applyFont="1" applyFill="1" applyAlignment="1">
      <alignment horizontal="left"/>
    </xf>
    <xf numFmtId="4" fontId="44" fillId="12" borderId="0" xfId="0" applyNumberFormat="1" applyFont="1" applyFill="1" applyAlignment="1">
      <alignment horizontal="right" wrapText="1"/>
    </xf>
    <xf numFmtId="0" fontId="43" fillId="0" borderId="0" xfId="0" applyFont="1" applyAlignment="1">
      <alignment horizontal="center" wrapText="1"/>
    </xf>
    <xf numFmtId="0" fontId="45" fillId="0" borderId="34" xfId="0" applyFont="1" applyBorder="1"/>
    <xf numFmtId="0" fontId="45" fillId="12" borderId="34" xfId="0" applyFont="1" applyFill="1" applyBorder="1" applyAlignment="1">
      <alignment horizontal="left" vertical="top" wrapText="1"/>
    </xf>
    <xf numFmtId="0" fontId="45" fillId="12" borderId="34" xfId="0" applyFont="1" applyFill="1" applyBorder="1" applyAlignment="1">
      <alignment horizontal="center" vertical="top" wrapText="1"/>
    </xf>
    <xf numFmtId="4" fontId="45" fillId="12" borderId="34" xfId="0" applyNumberFormat="1" applyFont="1" applyFill="1" applyBorder="1" applyAlignment="1">
      <alignment horizontal="right" vertical="top" wrapText="1"/>
    </xf>
    <xf numFmtId="4" fontId="45" fillId="12" borderId="34" xfId="0" applyNumberFormat="1" applyFont="1" applyFill="1" applyBorder="1" applyAlignment="1">
      <alignment horizontal="center" vertical="top" wrapText="1"/>
    </xf>
    <xf numFmtId="4" fontId="45" fillId="12" borderId="34" xfId="0" applyNumberFormat="1" applyFont="1" applyFill="1" applyBorder="1" applyAlignment="1">
      <alignment horizontal="left" vertical="top" wrapText="1"/>
    </xf>
    <xf numFmtId="0" fontId="41" fillId="0" borderId="50" xfId="0" applyFont="1" applyBorder="1" applyAlignment="1">
      <alignment horizontal="center" vertical="center"/>
    </xf>
    <xf numFmtId="0" fontId="46" fillId="0" borderId="0" xfId="0" applyFont="1" applyAlignment="1">
      <alignment wrapText="1"/>
    </xf>
    <xf numFmtId="0" fontId="46" fillId="0" borderId="51" xfId="0" applyFont="1" applyBorder="1" applyAlignment="1">
      <alignment horizontal="center" vertical="center" wrapText="1"/>
    </xf>
    <xf numFmtId="44" fontId="46" fillId="0" borderId="51" xfId="0" applyNumberFormat="1" applyFont="1" applyBorder="1" applyAlignment="1">
      <alignment horizontal="center" vertical="center" wrapText="1"/>
    </xf>
    <xf numFmtId="165" fontId="46" fillId="0" borderId="51" xfId="0" applyNumberFormat="1" applyFont="1" applyBorder="1" applyAlignment="1">
      <alignment horizontal="center" vertical="center" wrapText="1"/>
    </xf>
    <xf numFmtId="4" fontId="46" fillId="0" borderId="51" xfId="0" applyNumberFormat="1" applyFont="1" applyBorder="1" applyAlignment="1">
      <alignment horizontal="center" vertical="center" wrapText="1"/>
    </xf>
    <xf numFmtId="4" fontId="46" fillId="0" borderId="52" xfId="0" applyNumberFormat="1" applyFont="1" applyBorder="1" applyAlignment="1">
      <alignment horizontal="center" vertical="center" wrapText="1"/>
    </xf>
    <xf numFmtId="2" fontId="41" fillId="0" borderId="0" xfId="0" applyNumberFormat="1" applyFont="1"/>
    <xf numFmtId="0" fontId="41" fillId="0" borderId="53" xfId="0" applyFont="1" applyBorder="1" applyAlignment="1">
      <alignment horizontal="center"/>
    </xf>
    <xf numFmtId="0" fontId="46" fillId="0" borderId="54" xfId="0" applyFont="1" applyBorder="1" applyAlignment="1">
      <alignment horizontal="center" vertical="center" wrapText="1"/>
    </xf>
    <xf numFmtId="44" fontId="46" fillId="0" borderId="54" xfId="0" applyNumberFormat="1" applyFont="1" applyBorder="1" applyAlignment="1">
      <alignment horizontal="center" vertical="center" wrapText="1"/>
    </xf>
    <xf numFmtId="165" fontId="46" fillId="0" borderId="54" xfId="0" applyNumberFormat="1" applyFont="1" applyBorder="1" applyAlignment="1">
      <alignment horizontal="center" vertical="center" wrapText="1"/>
    </xf>
    <xf numFmtId="4" fontId="46" fillId="0" borderId="54" xfId="0" applyNumberFormat="1" applyFont="1" applyBorder="1" applyAlignment="1">
      <alignment horizontal="center" vertical="center" wrapText="1"/>
    </xf>
    <xf numFmtId="4" fontId="46" fillId="0" borderId="55" xfId="0" applyNumberFormat="1" applyFont="1" applyBorder="1" applyAlignment="1">
      <alignment horizontal="center" vertical="center" wrapText="1"/>
    </xf>
    <xf numFmtId="0" fontId="41" fillId="0" borderId="53" xfId="0" applyFont="1" applyBorder="1" applyAlignment="1">
      <alignment horizontal="center" vertical="center"/>
    </xf>
    <xf numFmtId="0" fontId="46" fillId="0" borderId="56" xfId="0" applyFont="1" applyBorder="1" applyAlignment="1">
      <alignment horizontal="left" vertical="top" wrapText="1"/>
    </xf>
    <xf numFmtId="174" fontId="46" fillId="0" borderId="54" xfId="0" applyNumberFormat="1" applyFont="1" applyBorder="1" applyAlignment="1">
      <alignment horizontal="center" vertical="center" wrapText="1"/>
    </xf>
    <xf numFmtId="0" fontId="46" fillId="0" borderId="56" xfId="0" applyFont="1" applyBorder="1" applyAlignment="1">
      <alignment horizontal="left" vertical="center" wrapText="1"/>
    </xf>
    <xf numFmtId="0" fontId="46" fillId="0" borderId="54" xfId="0" applyNumberFormat="1" applyFont="1" applyBorder="1" applyAlignment="1">
      <alignment horizontal="center" vertical="center" wrapText="1"/>
    </xf>
    <xf numFmtId="0" fontId="41" fillId="0" borderId="59" xfId="0" applyFont="1" applyBorder="1" applyAlignment="1">
      <alignment horizontal="center" vertical="center"/>
    </xf>
    <xf numFmtId="0" fontId="41" fillId="0" borderId="60" xfId="0" applyFont="1" applyBorder="1" applyAlignment="1">
      <alignment horizontal="left" vertical="top"/>
    </xf>
    <xf numFmtId="0" fontId="41" fillId="0" borderId="61" xfId="0" applyFont="1" applyBorder="1" applyAlignment="1">
      <alignment horizontal="center" vertical="top"/>
    </xf>
    <xf numFmtId="4" fontId="41" fillId="0" borderId="61" xfId="0" applyNumberFormat="1" applyFont="1" applyBorder="1" applyAlignment="1">
      <alignment horizontal="right" vertical="top"/>
    </xf>
    <xf numFmtId="4" fontId="47" fillId="0" borderId="61" xfId="0" applyNumberFormat="1" applyFont="1" applyBorder="1" applyAlignment="1">
      <alignment horizontal="right" vertical="top"/>
    </xf>
    <xf numFmtId="0" fontId="41" fillId="0" borderId="34" xfId="0" applyFont="1" applyBorder="1"/>
    <xf numFmtId="4" fontId="48" fillId="13" borderId="34" xfId="0" applyNumberFormat="1" applyFont="1" applyFill="1" applyBorder="1" applyAlignment="1">
      <alignment horizontal="right" vertical="top"/>
    </xf>
    <xf numFmtId="0" fontId="48" fillId="13" borderId="34" xfId="0" applyNumberFormat="1" applyFont="1" applyFill="1" applyBorder="1" applyAlignment="1">
      <alignment horizontal="center" vertical="center"/>
    </xf>
    <xf numFmtId="4" fontId="48" fillId="13" borderId="45" xfId="0" applyNumberFormat="1" applyFont="1" applyFill="1" applyBorder="1" applyAlignment="1">
      <alignment horizontal="right" vertical="top"/>
    </xf>
    <xf numFmtId="0" fontId="41" fillId="0" borderId="65" xfId="0" applyFont="1" applyBorder="1"/>
    <xf numFmtId="0" fontId="41" fillId="0" borderId="0" xfId="0" applyFont="1" applyAlignment="1">
      <alignment horizontal="justify"/>
    </xf>
    <xf numFmtId="4" fontId="41" fillId="0" borderId="0" xfId="0" applyNumberFormat="1" applyFont="1"/>
    <xf numFmtId="0" fontId="0" fillId="0" borderId="0" xfId="0" applyBorder="1"/>
    <xf numFmtId="0" fontId="50" fillId="0" borderId="0" xfId="6" applyFont="1" applyBorder="1" applyAlignment="1" applyProtection="1">
      <alignment vertical="center"/>
      <protection locked="0"/>
    </xf>
    <xf numFmtId="0" fontId="51" fillId="0" borderId="0" xfId="6" applyFont="1" applyBorder="1" applyAlignment="1" applyProtection="1">
      <alignment vertical="center"/>
      <protection locked="0"/>
    </xf>
    <xf numFmtId="4" fontId="50" fillId="0" borderId="0" xfId="6" applyNumberFormat="1" applyFont="1" applyBorder="1" applyAlignment="1" applyProtection="1">
      <alignment horizontal="center" vertical="center"/>
      <protection locked="0"/>
    </xf>
    <xf numFmtId="165" fontId="30" fillId="0" borderId="0" xfId="7" applyNumberFormat="1" applyFont="1" applyFill="1" applyBorder="1" applyAlignment="1" applyProtection="1">
      <alignment horizontal="center" vertical="center"/>
      <protection locked="0"/>
    </xf>
    <xf numFmtId="44" fontId="30" fillId="0" borderId="0" xfId="7" applyNumberFormat="1" applyFont="1" applyFill="1" applyBorder="1" applyAlignment="1" applyProtection="1">
      <alignment horizontal="center" vertical="center"/>
      <protection locked="0"/>
    </xf>
    <xf numFmtId="4" fontId="51" fillId="0" borderId="0" xfId="6" applyNumberFormat="1" applyFont="1" applyBorder="1" applyAlignment="1" applyProtection="1">
      <alignment horizontal="center" vertical="center"/>
      <protection locked="0"/>
    </xf>
    <xf numFmtId="4" fontId="50" fillId="2" borderId="0" xfId="6" applyNumberFormat="1" applyFont="1" applyFill="1" applyBorder="1" applyAlignment="1" applyProtection="1">
      <alignment horizontal="center" vertical="center"/>
      <protection locked="0"/>
    </xf>
    <xf numFmtId="10" fontId="51" fillId="2" borderId="0" xfId="7" applyNumberFormat="1" applyFont="1" applyFill="1" applyBorder="1" applyAlignment="1" applyProtection="1">
      <alignment horizontal="center" vertical="center"/>
      <protection locked="0"/>
    </xf>
    <xf numFmtId="4" fontId="51" fillId="2" borderId="0" xfId="6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65" fontId="30" fillId="2" borderId="0" xfId="7" applyNumberFormat="1" applyFont="1" applyFill="1" applyBorder="1" applyAlignment="1" applyProtection="1">
      <alignment horizontal="center" vertical="center"/>
      <protection locked="0"/>
    </xf>
    <xf numFmtId="4" fontId="50" fillId="2" borderId="10" xfId="6" applyNumberFormat="1" applyFont="1" applyFill="1" applyBorder="1" applyAlignment="1" applyProtection="1">
      <alignment horizontal="center" vertical="center"/>
      <protection locked="0"/>
    </xf>
    <xf numFmtId="165" fontId="30" fillId="2" borderId="10" xfId="7" applyNumberFormat="1" applyFont="1" applyFill="1" applyBorder="1" applyAlignment="1" applyProtection="1">
      <alignment horizontal="center" vertical="center"/>
      <protection locked="0"/>
    </xf>
    <xf numFmtId="4" fontId="51" fillId="2" borderId="10" xfId="6" applyNumberFormat="1" applyFont="1" applyFill="1" applyBorder="1" applyAlignment="1" applyProtection="1">
      <alignment horizontal="center" vertical="center"/>
      <protection locked="0"/>
    </xf>
    <xf numFmtId="0" fontId="52" fillId="0" borderId="2" xfId="6" applyFont="1" applyBorder="1" applyAlignment="1">
      <alignment vertical="center"/>
    </xf>
    <xf numFmtId="0" fontId="52" fillId="0" borderId="3" xfId="6" applyFont="1" applyBorder="1" applyAlignment="1">
      <alignment vertical="center"/>
    </xf>
    <xf numFmtId="0" fontId="53" fillId="0" borderId="3" xfId="6" applyFont="1" applyBorder="1" applyAlignment="1">
      <alignment horizontal="center" vertical="center"/>
    </xf>
    <xf numFmtId="0" fontId="54" fillId="0" borderId="3" xfId="6" applyFont="1" applyBorder="1" applyAlignment="1">
      <alignment horizontal="center" vertical="center"/>
    </xf>
    <xf numFmtId="0" fontId="54" fillId="0" borderId="4" xfId="6" applyFont="1" applyBorder="1" applyAlignment="1">
      <alignment horizontal="center" vertical="center"/>
    </xf>
    <xf numFmtId="0" fontId="55" fillId="0" borderId="6" xfId="6" applyFont="1" applyBorder="1" applyAlignment="1">
      <alignment vertical="center"/>
    </xf>
    <xf numFmtId="0" fontId="55" fillId="0" borderId="0" xfId="6" applyFont="1" applyAlignment="1">
      <alignment vertical="center"/>
    </xf>
    <xf numFmtId="0" fontId="58" fillId="0" borderId="69" xfId="6" applyFont="1" applyBorder="1" applyAlignment="1">
      <alignment vertical="center"/>
    </xf>
    <xf numFmtId="0" fontId="53" fillId="0" borderId="70" xfId="6" applyFont="1" applyBorder="1" applyAlignment="1">
      <alignment vertical="center"/>
    </xf>
    <xf numFmtId="0" fontId="58" fillId="0" borderId="70" xfId="6" applyFont="1" applyBorder="1" applyAlignment="1">
      <alignment vertical="center"/>
    </xf>
    <xf numFmtId="0" fontId="19" fillId="0" borderId="70" xfId="6" applyFont="1" applyBorder="1" applyAlignment="1">
      <alignment horizontal="center" vertical="center"/>
    </xf>
    <xf numFmtId="0" fontId="19" fillId="0" borderId="71" xfId="6" applyFont="1" applyBorder="1" applyAlignment="1">
      <alignment horizontal="center" vertical="center"/>
    </xf>
    <xf numFmtId="0" fontId="59" fillId="0" borderId="72" xfId="6" applyFont="1" applyBorder="1" applyAlignment="1">
      <alignment horizontal="center" vertical="center"/>
    </xf>
    <xf numFmtId="0" fontId="59" fillId="0" borderId="73" xfId="6" applyFont="1" applyBorder="1" applyAlignment="1">
      <alignment horizontal="center" vertical="center"/>
    </xf>
    <xf numFmtId="0" fontId="59" fillId="0" borderId="73" xfId="6" applyFont="1" applyBorder="1" applyAlignment="1">
      <alignment horizontal="center" vertical="center" wrapText="1"/>
    </xf>
    <xf numFmtId="1" fontId="59" fillId="0" borderId="73" xfId="6" applyNumberFormat="1" applyFont="1" applyBorder="1" applyAlignment="1">
      <alignment horizontal="center" vertical="center"/>
    </xf>
    <xf numFmtId="0" fontId="59" fillId="0" borderId="74" xfId="6" applyFont="1" applyBorder="1" applyAlignment="1">
      <alignment horizontal="center" vertical="center"/>
    </xf>
    <xf numFmtId="0" fontId="0" fillId="0" borderId="75" xfId="0" applyBorder="1"/>
    <xf numFmtId="0" fontId="27" fillId="2" borderId="76" xfId="8" applyFont="1" applyFill="1" applyBorder="1" applyAlignment="1">
      <alignment horizontal="left" vertical="center" wrapText="1"/>
    </xf>
    <xf numFmtId="165" fontId="33" fillId="2" borderId="77" xfId="8" applyNumberFormat="1" applyFont="1" applyFill="1" applyBorder="1" applyAlignment="1">
      <alignment horizontal="center" vertical="center" wrapText="1"/>
    </xf>
    <xf numFmtId="4" fontId="30" fillId="0" borderId="78" xfId="6" applyNumberFormat="1" applyFont="1" applyBorder="1" applyAlignment="1">
      <alignment horizontal="center" vertical="center"/>
    </xf>
    <xf numFmtId="0" fontId="0" fillId="0" borderId="4" xfId="0" applyBorder="1"/>
    <xf numFmtId="0" fontId="0" fillId="0" borderId="79" xfId="0" applyBorder="1"/>
    <xf numFmtId="0" fontId="33" fillId="2" borderId="80" xfId="8" applyFont="1" applyFill="1" applyBorder="1" applyAlignment="1">
      <alignment horizontal="left" vertical="center" wrapText="1"/>
    </xf>
    <xf numFmtId="165" fontId="33" fillId="2" borderId="81" xfId="8" applyNumberFormat="1" applyFont="1" applyFill="1" applyBorder="1" applyAlignment="1">
      <alignment horizontal="center" vertical="center" wrapText="1"/>
    </xf>
    <xf numFmtId="4" fontId="30" fillId="0" borderId="81" xfId="6" applyNumberFormat="1" applyFont="1" applyBorder="1" applyAlignment="1">
      <alignment horizontal="center" vertical="center"/>
    </xf>
    <xf numFmtId="0" fontId="0" fillId="0" borderId="7" xfId="0" applyBorder="1"/>
    <xf numFmtId="0" fontId="33" fillId="2" borderId="80" xfId="9" applyFont="1" applyFill="1" applyBorder="1" applyAlignment="1">
      <alignment horizontal="left" vertical="center" wrapText="1"/>
    </xf>
    <xf numFmtId="165" fontId="33" fillId="2" borderId="81" xfId="9" applyNumberFormat="1" applyFont="1" applyFill="1" applyBorder="1" applyAlignment="1">
      <alignment horizontal="center" vertical="center" wrapText="1"/>
    </xf>
    <xf numFmtId="0" fontId="33" fillId="2" borderId="82" xfId="8" applyFont="1" applyFill="1" applyBorder="1" applyAlignment="1">
      <alignment horizontal="left" vertical="center" wrapText="1"/>
    </xf>
    <xf numFmtId="165" fontId="33" fillId="2" borderId="81" xfId="6" applyNumberFormat="1" applyFont="1" applyFill="1" applyBorder="1" applyAlignment="1">
      <alignment horizontal="center" vertical="center" wrapText="1"/>
    </xf>
    <xf numFmtId="165" fontId="33" fillId="2" borderId="81" xfId="7" applyNumberFormat="1" applyFont="1" applyFill="1" applyBorder="1" applyAlignment="1">
      <alignment horizontal="center" vertical="center" wrapText="1"/>
    </xf>
    <xf numFmtId="0" fontId="33" fillId="2" borderId="83" xfId="9" applyFont="1" applyFill="1" applyBorder="1" applyAlignment="1">
      <alignment horizontal="left" vertical="center" wrapText="1"/>
    </xf>
    <xf numFmtId="165" fontId="33" fillId="2" borderId="84" xfId="7" applyNumberFormat="1" applyFont="1" applyFill="1" applyBorder="1" applyAlignment="1">
      <alignment horizontal="center" vertical="center" wrapText="1"/>
    </xf>
    <xf numFmtId="0" fontId="33" fillId="2" borderId="53" xfId="9" applyFont="1" applyFill="1" applyBorder="1" applyAlignment="1">
      <alignment horizontal="left" vertical="center" wrapText="1"/>
    </xf>
    <xf numFmtId="0" fontId="33" fillId="2" borderId="85" xfId="9" applyFont="1" applyFill="1" applyBorder="1" applyAlignment="1">
      <alignment horizontal="left" vertical="center" wrapText="1"/>
    </xf>
    <xf numFmtId="165" fontId="33" fillId="2" borderId="86" xfId="7" applyNumberFormat="1" applyFont="1" applyFill="1" applyBorder="1" applyAlignment="1">
      <alignment horizontal="center" vertical="center" wrapText="1"/>
    </xf>
    <xf numFmtId="0" fontId="33" fillId="14" borderId="87" xfId="9" applyFont="1" applyFill="1" applyBorder="1" applyAlignment="1">
      <alignment horizontal="left" vertical="center" wrapText="1"/>
    </xf>
    <xf numFmtId="165" fontId="33" fillId="14" borderId="88" xfId="7" applyNumberFormat="1" applyFont="1" applyFill="1" applyBorder="1" applyAlignment="1">
      <alignment horizontal="center" vertical="center" wrapText="1"/>
    </xf>
    <xf numFmtId="4" fontId="30" fillId="14" borderId="34" xfId="6" applyNumberFormat="1" applyFont="1" applyFill="1" applyBorder="1" applyAlignment="1">
      <alignment horizontal="center" vertical="center"/>
    </xf>
    <xf numFmtId="4" fontId="0" fillId="0" borderId="7" xfId="0" applyNumberFormat="1" applyBorder="1"/>
    <xf numFmtId="0" fontId="33" fillId="2" borderId="89" xfId="9" applyFont="1" applyFill="1" applyBorder="1" applyAlignment="1">
      <alignment horizontal="left" vertical="center" wrapText="1"/>
    </xf>
    <xf numFmtId="165" fontId="27" fillId="2" borderId="90" xfId="7" applyNumberFormat="1" applyFont="1" applyFill="1" applyBorder="1" applyAlignment="1">
      <alignment horizontal="center" vertical="center" wrapText="1"/>
    </xf>
    <xf numFmtId="4" fontId="30" fillId="2" borderId="91" xfId="6" applyNumberFormat="1" applyFont="1" applyFill="1" applyBorder="1" applyAlignment="1">
      <alignment horizontal="center" vertical="center"/>
    </xf>
    <xf numFmtId="0" fontId="33" fillId="2" borderId="82" xfId="9" applyFont="1" applyFill="1" applyBorder="1" applyAlignment="1">
      <alignment horizontal="left" vertical="center" wrapText="1"/>
    </xf>
    <xf numFmtId="9" fontId="33" fillId="2" borderId="92" xfId="7" applyNumberFormat="1" applyFont="1" applyFill="1" applyBorder="1" applyAlignment="1">
      <alignment horizontal="center" vertical="center" wrapText="1"/>
    </xf>
    <xf numFmtId="4" fontId="30" fillId="2" borderId="0" xfId="6" applyNumberFormat="1" applyFont="1" applyFill="1" applyBorder="1" applyAlignment="1">
      <alignment horizontal="center" vertical="center"/>
    </xf>
    <xf numFmtId="0" fontId="33" fillId="2" borderId="87" xfId="9" applyFont="1" applyFill="1" applyBorder="1" applyAlignment="1">
      <alignment horizontal="left" vertical="center" wrapText="1"/>
    </xf>
    <xf numFmtId="165" fontId="33" fillId="2" borderId="88" xfId="7" applyNumberFormat="1" applyFont="1" applyFill="1" applyBorder="1" applyAlignment="1">
      <alignment horizontal="center" vertical="center" wrapText="1"/>
    </xf>
    <xf numFmtId="4" fontId="30" fillId="2" borderId="24" xfId="6" applyNumberFormat="1" applyFont="1" applyFill="1" applyBorder="1" applyAlignment="1">
      <alignment horizontal="center" vertical="center"/>
    </xf>
    <xf numFmtId="4" fontId="30" fillId="2" borderId="45" xfId="6" applyNumberFormat="1" applyFont="1" applyFill="1" applyBorder="1" applyAlignment="1">
      <alignment horizontal="center" vertical="center"/>
    </xf>
    <xf numFmtId="0" fontId="33" fillId="2" borderId="93" xfId="9" applyFont="1" applyFill="1" applyBorder="1" applyAlignment="1">
      <alignment horizontal="left" vertical="center" wrapText="1"/>
    </xf>
    <xf numFmtId="165" fontId="33" fillId="2" borderId="94" xfId="7" applyNumberFormat="1" applyFont="1" applyFill="1" applyBorder="1" applyAlignment="1">
      <alignment horizontal="center" vertical="center" wrapText="1"/>
    </xf>
    <xf numFmtId="4" fontId="30" fillId="2" borderId="95" xfId="6" applyNumberFormat="1" applyFont="1" applyFill="1" applyBorder="1" applyAlignment="1">
      <alignment horizontal="center" vertical="center"/>
    </xf>
    <xf numFmtId="4" fontId="30" fillId="2" borderId="65" xfId="6" applyNumberFormat="1" applyFont="1" applyFill="1" applyBorder="1" applyAlignment="1">
      <alignment horizontal="center" vertical="center"/>
    </xf>
    <xf numFmtId="165" fontId="33" fillId="2" borderId="96" xfId="7" applyNumberFormat="1" applyFont="1" applyFill="1" applyBorder="1" applyAlignment="1">
      <alignment horizontal="center" vertical="center" wrapText="1"/>
    </xf>
    <xf numFmtId="4" fontId="30" fillId="2" borderId="81" xfId="6" applyNumberFormat="1" applyFont="1" applyFill="1" applyBorder="1" applyAlignment="1">
      <alignment horizontal="center" vertical="center"/>
    </xf>
    <xf numFmtId="0" fontId="27" fillId="2" borderId="83" xfId="9" applyFont="1" applyFill="1" applyBorder="1" applyAlignment="1">
      <alignment horizontal="left" vertical="center" wrapText="1"/>
    </xf>
    <xf numFmtId="165" fontId="33" fillId="2" borderId="97" xfId="7" applyNumberFormat="1" applyFont="1" applyFill="1" applyBorder="1" applyAlignment="1">
      <alignment horizontal="center" vertical="center" wrapText="1"/>
    </xf>
    <xf numFmtId="4" fontId="30" fillId="2" borderId="86" xfId="6" applyNumberFormat="1" applyFont="1" applyFill="1" applyBorder="1" applyAlignment="1">
      <alignment horizontal="center" vertical="center"/>
    </xf>
    <xf numFmtId="44" fontId="29" fillId="0" borderId="7" xfId="0" applyNumberFormat="1" applyFont="1" applyBorder="1"/>
    <xf numFmtId="0" fontId="33" fillId="2" borderId="98" xfId="9" applyFont="1" applyFill="1" applyBorder="1" applyAlignment="1">
      <alignment horizontal="left" vertical="center" wrapText="1"/>
    </xf>
    <xf numFmtId="165" fontId="33" fillId="2" borderId="99" xfId="6" applyNumberFormat="1" applyFont="1" applyFill="1" applyBorder="1" applyAlignment="1">
      <alignment horizontal="center" vertical="center"/>
    </xf>
    <xf numFmtId="4" fontId="29" fillId="0" borderId="99" xfId="0" applyNumberFormat="1" applyFont="1" applyBorder="1" applyAlignment="1">
      <alignment horizontal="center" vertical="center"/>
    </xf>
    <xf numFmtId="4" fontId="29" fillId="0" borderId="100" xfId="0" applyNumberFormat="1" applyFont="1" applyBorder="1" applyAlignment="1">
      <alignment horizontal="center" vertical="center"/>
    </xf>
    <xf numFmtId="0" fontId="0" fillId="0" borderId="101" xfId="0" applyBorder="1"/>
    <xf numFmtId="0" fontId="0" fillId="0" borderId="102" xfId="0" applyBorder="1"/>
    <xf numFmtId="0" fontId="29" fillId="0" borderId="0" xfId="0" applyFont="1" applyBorder="1" applyAlignment="1">
      <alignment horizontal="center" vertical="center"/>
    </xf>
    <xf numFmtId="0" fontId="0" fillId="0" borderId="103" xfId="0" applyBorder="1"/>
    <xf numFmtId="0" fontId="0" fillId="14" borderId="104" xfId="0" applyFill="1" applyBorder="1"/>
    <xf numFmtId="165" fontId="29" fillId="14" borderId="45" xfId="0" applyNumberFormat="1" applyFont="1" applyFill="1" applyBorder="1" applyAlignment="1">
      <alignment horizontal="center" vertical="center"/>
    </xf>
    <xf numFmtId="4" fontId="29" fillId="14" borderId="43" xfId="0" applyNumberFormat="1" applyFont="1" applyFill="1" applyBorder="1" applyAlignment="1">
      <alignment horizontal="center" vertical="center"/>
    </xf>
    <xf numFmtId="4" fontId="29" fillId="14" borderId="35" xfId="0" applyNumberFormat="1" applyFont="1" applyFill="1" applyBorder="1" applyAlignment="1">
      <alignment horizontal="center" vertical="center"/>
    </xf>
    <xf numFmtId="4" fontId="0" fillId="0" borderId="11" xfId="0" applyNumberFormat="1" applyBorder="1"/>
    <xf numFmtId="165" fontId="29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8" fillId="0" borderId="0" xfId="0" applyFont="1"/>
    <xf numFmtId="4" fontId="0" fillId="0" borderId="0" xfId="0" applyNumberFormat="1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3" fillId="0" borderId="38" xfId="0" applyFont="1" applyBorder="1" applyAlignment="1" applyProtection="1">
      <alignment horizontal="center" vertical="center" wrapText="1"/>
    </xf>
    <xf numFmtId="49" fontId="0" fillId="0" borderId="15" xfId="0" applyNumberFormat="1" applyBorder="1" applyAlignment="1" applyProtection="1">
      <alignment horizontal="center" vertical="center"/>
    </xf>
    <xf numFmtId="0" fontId="0" fillId="0" borderId="15" xfId="0" applyBorder="1" applyAlignment="1" applyProtection="1">
      <alignment wrapText="1"/>
    </xf>
    <xf numFmtId="0" fontId="0" fillId="0" borderId="15" xfId="0" applyBorder="1" applyAlignment="1" applyProtection="1">
      <alignment horizontal="center" vertical="center"/>
    </xf>
    <xf numFmtId="44" fontId="0" fillId="0" borderId="15" xfId="1" applyFont="1" applyBorder="1" applyProtection="1"/>
    <xf numFmtId="0" fontId="13" fillId="0" borderId="15" xfId="0" applyFont="1" applyBorder="1" applyAlignment="1" applyProtection="1">
      <alignment vertical="center" wrapText="1"/>
    </xf>
    <xf numFmtId="0" fontId="13" fillId="0" borderId="15" xfId="0" applyFont="1" applyBorder="1" applyAlignment="1" applyProtection="1">
      <alignment wrapText="1"/>
    </xf>
    <xf numFmtId="0" fontId="22" fillId="0" borderId="15" xfId="0" applyFont="1" applyBorder="1" applyAlignment="1" applyProtection="1">
      <alignment horizontal="left" vertical="center" wrapText="1"/>
    </xf>
    <xf numFmtId="0" fontId="22" fillId="0" borderId="15" xfId="0" applyFont="1" applyBorder="1" applyAlignment="1" applyProtection="1">
      <alignment wrapText="1"/>
    </xf>
    <xf numFmtId="0" fontId="0" fillId="0" borderId="15" xfId="0" applyBorder="1" applyAlignment="1" applyProtection="1">
      <alignment vertical="center" wrapText="1"/>
    </xf>
    <xf numFmtId="0" fontId="0" fillId="0" borderId="15" xfId="0" applyFill="1" applyBorder="1" applyAlignment="1" applyProtection="1">
      <alignment vertical="center" wrapText="1"/>
    </xf>
    <xf numFmtId="0" fontId="0" fillId="0" borderId="15" xfId="0" applyFill="1" applyBorder="1" applyAlignment="1" applyProtection="1">
      <alignment horizontal="center" vertical="center" wrapText="1"/>
    </xf>
    <xf numFmtId="44" fontId="0" fillId="0" borderId="15" xfId="1" applyFont="1" applyFill="1" applyBorder="1" applyAlignment="1" applyProtection="1">
      <alignment vertical="center"/>
    </xf>
    <xf numFmtId="0" fontId="6" fillId="0" borderId="18" xfId="0" applyFont="1" applyFill="1" applyBorder="1" applyAlignment="1">
      <alignment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center" vertical="center" wrapText="1"/>
    </xf>
    <xf numFmtId="44" fontId="3" fillId="9" borderId="15" xfId="1" applyFont="1" applyFill="1" applyBorder="1" applyProtection="1"/>
    <xf numFmtId="44" fontId="0" fillId="0" borderId="0" xfId="0" applyNumberFormat="1" applyProtection="1"/>
    <xf numFmtId="44" fontId="3" fillId="17" borderId="15" xfId="1" applyFont="1" applyFill="1" applyBorder="1" applyProtection="1"/>
    <xf numFmtId="44" fontId="0" fillId="2" borderId="15" xfId="1" applyFont="1" applyFill="1" applyBorder="1" applyAlignment="1" applyProtection="1">
      <alignment vertical="center" wrapText="1"/>
      <protection locked="0"/>
    </xf>
    <xf numFmtId="44" fontId="3" fillId="2" borderId="15" xfId="1" applyFont="1" applyFill="1" applyBorder="1" applyProtection="1"/>
    <xf numFmtId="44" fontId="0" fillId="2" borderId="15" xfId="1" applyFont="1" applyFill="1" applyBorder="1" applyProtection="1"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2" borderId="0" xfId="0" applyFill="1" applyBorder="1" applyAlignment="1" applyProtection="1">
      <alignment horizontal="center" vertical="center" wrapText="1"/>
    </xf>
    <xf numFmtId="44" fontId="0" fillId="2" borderId="0" xfId="1" applyFont="1" applyFill="1" applyBorder="1" applyAlignment="1" applyProtection="1">
      <alignment vertical="center" wrapText="1"/>
      <protection locked="0"/>
    </xf>
    <xf numFmtId="44" fontId="0" fillId="2" borderId="0" xfId="1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 wrapText="1"/>
    </xf>
    <xf numFmtId="0" fontId="6" fillId="2" borderId="0" xfId="0" applyFont="1" applyFill="1" applyBorder="1" applyAlignment="1">
      <alignment wrapText="1"/>
    </xf>
    <xf numFmtId="44" fontId="3" fillId="2" borderId="0" xfId="1" applyFont="1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7" borderId="0" xfId="0" applyFill="1" applyBorder="1" applyAlignment="1">
      <alignment horizontal="center" vertical="center" wrapText="1"/>
    </xf>
    <xf numFmtId="0" fontId="0" fillId="2" borderId="0" xfId="0" applyFill="1" applyProtection="1"/>
    <xf numFmtId="2" fontId="65" fillId="7" borderId="0" xfId="0" applyNumberFormat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66" fillId="2" borderId="35" xfId="0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/>
    </xf>
    <xf numFmtId="2" fontId="0" fillId="7" borderId="0" xfId="0" applyNumberFormat="1" applyFill="1" applyBorder="1" applyAlignment="1">
      <alignment horizontal="center" vertical="center"/>
    </xf>
    <xf numFmtId="0" fontId="19" fillId="0" borderId="15" xfId="0" applyFont="1" applyBorder="1" applyAlignment="1">
      <alignment wrapText="1"/>
    </xf>
    <xf numFmtId="1" fontId="0" fillId="0" borderId="15" xfId="0" applyNumberFormat="1" applyFill="1" applyBorder="1" applyAlignment="1" applyProtection="1">
      <alignment vertical="center"/>
    </xf>
    <xf numFmtId="44" fontId="0" fillId="2" borderId="15" xfId="1" applyFont="1" applyFill="1" applyBorder="1" applyAlignment="1" applyProtection="1">
      <alignment vertical="center"/>
      <protection locked="0"/>
    </xf>
    <xf numFmtId="1" fontId="0" fillId="0" borderId="15" xfId="0" applyNumberFormat="1" applyFill="1" applyBorder="1" applyAlignment="1" applyProtection="1">
      <alignment horizontal="center" vertical="center"/>
    </xf>
    <xf numFmtId="49" fontId="68" fillId="0" borderId="15" xfId="0" applyNumberFormat="1" applyFont="1" applyBorder="1" applyAlignment="1">
      <alignment horizontal="center" vertical="center"/>
    </xf>
    <xf numFmtId="0" fontId="69" fillId="0" borderId="15" xfId="0" applyFont="1" applyBorder="1" applyAlignment="1">
      <alignment wrapText="1"/>
    </xf>
    <xf numFmtId="0" fontId="66" fillId="18" borderId="0" xfId="0" applyFont="1" applyFill="1" applyBorder="1" applyAlignment="1">
      <alignment horizontal="left" vertical="center"/>
    </xf>
    <xf numFmtId="0" fontId="68" fillId="0" borderId="15" xfId="0" applyFont="1" applyBorder="1" applyAlignment="1">
      <alignment wrapText="1"/>
    </xf>
    <xf numFmtId="0" fontId="6" fillId="0" borderId="0" xfId="0" applyFont="1"/>
    <xf numFmtId="44" fontId="0" fillId="0" borderId="15" xfId="0" applyNumberFormat="1" applyBorder="1" applyProtection="1"/>
    <xf numFmtId="49" fontId="68" fillId="0" borderId="0" xfId="0" applyNumberFormat="1" applyFont="1" applyBorder="1" applyAlignment="1">
      <alignment horizontal="center" vertical="center"/>
    </xf>
    <xf numFmtId="165" fontId="0" fillId="7" borderId="0" xfId="0" applyNumberFormat="1" applyFill="1" applyBorder="1" applyAlignment="1">
      <alignment horizontal="center" vertical="center"/>
    </xf>
    <xf numFmtId="0" fontId="6" fillId="7" borderId="0" xfId="0" applyFont="1" applyFill="1"/>
    <xf numFmtId="0" fontId="5" fillId="2" borderId="25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69" fillId="0" borderId="15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center" vertical="center"/>
    </xf>
    <xf numFmtId="0" fontId="72" fillId="18" borderId="0" xfId="0" applyFont="1" applyFill="1" applyBorder="1" applyAlignment="1">
      <alignment horizontal="left" vertical="center" wrapText="1"/>
    </xf>
    <xf numFmtId="0" fontId="17" fillId="0" borderId="0" xfId="0" applyFont="1" applyProtection="1"/>
    <xf numFmtId="0" fontId="0" fillId="7" borderId="0" xfId="0" applyFill="1" applyProtection="1"/>
    <xf numFmtId="0" fontId="0" fillId="2" borderId="0" xfId="0" applyFill="1"/>
    <xf numFmtId="0" fontId="0" fillId="2" borderId="0" xfId="0" applyFill="1" applyBorder="1"/>
    <xf numFmtId="0" fontId="5" fillId="19" borderId="25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shrinkToFit="1"/>
    </xf>
    <xf numFmtId="1" fontId="0" fillId="0" borderId="105" xfId="0" applyNumberFormat="1" applyFill="1" applyBorder="1" applyAlignment="1" applyProtection="1">
      <alignment horizontal="center" vertical="center"/>
    </xf>
    <xf numFmtId="44" fontId="0" fillId="0" borderId="105" xfId="1" applyFont="1" applyFill="1" applyBorder="1" applyAlignment="1" applyProtection="1">
      <alignment vertical="center"/>
    </xf>
    <xf numFmtId="44" fontId="0" fillId="2" borderId="0" xfId="0" applyNumberFormat="1" applyFill="1" applyProtection="1"/>
    <xf numFmtId="0" fontId="0" fillId="0" borderId="104" xfId="0" applyBorder="1" applyProtection="1"/>
    <xf numFmtId="0" fontId="5" fillId="16" borderId="25" xfId="0" applyFont="1" applyFill="1" applyBorder="1" applyAlignment="1">
      <alignment horizontal="center" vertical="center" wrapText="1"/>
    </xf>
    <xf numFmtId="0" fontId="13" fillId="0" borderId="15" xfId="0" applyFont="1" applyBorder="1" applyProtection="1"/>
    <xf numFmtId="44" fontId="0" fillId="2" borderId="105" xfId="1" applyFont="1" applyFill="1" applyBorder="1" applyAlignment="1" applyProtection="1">
      <alignment vertical="center"/>
      <protection locked="0"/>
    </xf>
    <xf numFmtId="0" fontId="13" fillId="0" borderId="15" xfId="0" applyFont="1" applyBorder="1" applyAlignment="1" applyProtection="1">
      <alignment horizontal="left" vertical="top" wrapText="1" shrinkToFit="1"/>
    </xf>
    <xf numFmtId="0" fontId="13" fillId="0" borderId="15" xfId="0" applyFont="1" applyBorder="1" applyAlignment="1">
      <alignment wrapText="1" shrinkToFit="1"/>
    </xf>
    <xf numFmtId="0" fontId="13" fillId="0" borderId="0" xfId="0" applyFont="1" applyAlignment="1" applyProtection="1">
      <alignment wrapText="1"/>
    </xf>
    <xf numFmtId="0" fontId="13" fillId="0" borderId="15" xfId="0" applyFont="1" applyBorder="1" applyAlignment="1" applyProtection="1">
      <alignment shrinkToFit="1"/>
    </xf>
    <xf numFmtId="0" fontId="27" fillId="5" borderId="3" xfId="0" applyFont="1" applyFill="1" applyBorder="1" applyAlignment="1">
      <alignment horizontal="center" vertical="center" shrinkToFit="1"/>
    </xf>
    <xf numFmtId="0" fontId="27" fillId="5" borderId="25" xfId="0" applyFont="1" applyFill="1" applyBorder="1" applyAlignment="1">
      <alignment horizontal="center" vertical="center" shrinkToFit="1"/>
    </xf>
    <xf numFmtId="0" fontId="0" fillId="0" borderId="15" xfId="0" applyBorder="1" applyProtection="1"/>
    <xf numFmtId="44" fontId="0" fillId="2" borderId="15" xfId="0" applyNumberFormat="1" applyFill="1" applyBorder="1" applyProtection="1"/>
    <xf numFmtId="0" fontId="0" fillId="0" borderId="15" xfId="0" applyFill="1" applyBorder="1" applyProtection="1"/>
    <xf numFmtId="0" fontId="0" fillId="0" borderId="25" xfId="0" applyBorder="1" applyAlignment="1">
      <alignment horizontal="center" vertical="center" wrapText="1"/>
    </xf>
    <xf numFmtId="49" fontId="6" fillId="0" borderId="106" xfId="0" applyNumberFormat="1" applyFont="1" applyBorder="1" applyAlignment="1">
      <alignment horizontal="center" vertical="center"/>
    </xf>
    <xf numFmtId="49" fontId="68" fillId="0" borderId="106" xfId="0" applyNumberFormat="1" applyFont="1" applyBorder="1" applyAlignment="1">
      <alignment horizontal="center" vertical="center"/>
    </xf>
    <xf numFmtId="49" fontId="6" fillId="0" borderId="107" xfId="0" applyNumberFormat="1" applyFont="1" applyBorder="1" applyAlignment="1">
      <alignment horizontal="center" vertical="center"/>
    </xf>
    <xf numFmtId="49" fontId="6" fillId="2" borderId="108" xfId="0" applyNumberFormat="1" applyFont="1" applyFill="1" applyBorder="1" applyAlignment="1">
      <alignment horizontal="center" vertical="center"/>
    </xf>
    <xf numFmtId="44" fontId="0" fillId="0" borderId="16" xfId="1" applyFont="1" applyFill="1" applyBorder="1" applyAlignment="1" applyProtection="1">
      <alignment vertical="center"/>
    </xf>
    <xf numFmtId="44" fontId="0" fillId="0" borderId="19" xfId="1" applyFont="1" applyFill="1" applyBorder="1" applyAlignment="1" applyProtection="1">
      <alignment vertical="center"/>
    </xf>
    <xf numFmtId="44" fontId="0" fillId="0" borderId="24" xfId="0" applyNumberFormat="1" applyBorder="1" applyProtection="1"/>
    <xf numFmtId="49" fontId="68" fillId="0" borderId="15" xfId="0" applyNumberFormat="1" applyFont="1" applyBorder="1" applyAlignment="1" applyProtection="1">
      <alignment horizontal="center" vertical="center"/>
    </xf>
    <xf numFmtId="49" fontId="68" fillId="0" borderId="105" xfId="0" applyNumberFormat="1" applyFont="1" applyBorder="1" applyAlignment="1" applyProtection="1">
      <alignment horizontal="center" vertical="center"/>
    </xf>
    <xf numFmtId="0" fontId="0" fillId="0" borderId="34" xfId="0" applyBorder="1" applyProtection="1"/>
    <xf numFmtId="0" fontId="0" fillId="0" borderId="15" xfId="0" applyBorder="1" applyAlignment="1" applyProtection="1">
      <alignment shrinkToFit="1"/>
    </xf>
    <xf numFmtId="0" fontId="68" fillId="0" borderId="15" xfId="0" applyFont="1" applyBorder="1" applyAlignment="1">
      <alignment horizontal="left" wrapText="1"/>
    </xf>
    <xf numFmtId="1" fontId="0" fillId="2" borderId="15" xfId="0" applyNumberFormat="1" applyFill="1" applyBorder="1" applyAlignment="1" applyProtection="1">
      <alignment vertical="center"/>
    </xf>
    <xf numFmtId="44" fontId="0" fillId="2" borderId="15" xfId="1" applyFont="1" applyFill="1" applyBorder="1" applyAlignment="1" applyProtection="1">
      <alignment vertical="center"/>
    </xf>
    <xf numFmtId="0" fontId="0" fillId="2" borderId="0" xfId="0" applyFill="1" applyBorder="1" applyAlignment="1">
      <alignment horizontal="center"/>
    </xf>
    <xf numFmtId="10" fontId="0" fillId="2" borderId="0" xfId="0" applyNumberFormat="1" applyFill="1" applyBorder="1"/>
    <xf numFmtId="165" fontId="0" fillId="2" borderId="0" xfId="0" applyNumberFormat="1" applyFill="1" applyBorder="1"/>
    <xf numFmtId="9" fontId="0" fillId="2" borderId="0" xfId="0" applyNumberFormat="1" applyFill="1" applyBorder="1"/>
    <xf numFmtId="44" fontId="3" fillId="0" borderId="105" xfId="0" applyNumberFormat="1" applyFont="1" applyBorder="1" applyProtection="1"/>
    <xf numFmtId="0" fontId="0" fillId="0" borderId="105" xfId="0" applyBorder="1" applyProtection="1"/>
    <xf numFmtId="0" fontId="68" fillId="2" borderId="0" xfId="0" applyFont="1" applyFill="1" applyBorder="1" applyAlignment="1">
      <alignment vertical="center" wrapText="1"/>
    </xf>
    <xf numFmtId="1" fontId="0" fillId="2" borderId="0" xfId="0" applyNumberFormat="1" applyFill="1" applyBorder="1" applyAlignment="1" applyProtection="1">
      <alignment vertical="center"/>
    </xf>
    <xf numFmtId="44" fontId="0" fillId="2" borderId="0" xfId="1" applyFont="1" applyFill="1" applyBorder="1" applyAlignment="1" applyProtection="1">
      <alignment vertical="center"/>
      <protection locked="0"/>
    </xf>
    <xf numFmtId="0" fontId="69" fillId="2" borderId="0" xfId="0" applyFont="1" applyFill="1" applyBorder="1" applyAlignment="1">
      <alignment wrapText="1"/>
    </xf>
    <xf numFmtId="0" fontId="17" fillId="2" borderId="0" xfId="0" applyFont="1" applyFill="1" applyBorder="1" applyAlignment="1" applyProtection="1"/>
    <xf numFmtId="0" fontId="17" fillId="2" borderId="0" xfId="0" applyFont="1" applyFill="1" applyBorder="1" applyAlignment="1"/>
    <xf numFmtId="0" fontId="22" fillId="2" borderId="0" xfId="0" applyFont="1" applyFill="1" applyBorder="1"/>
    <xf numFmtId="0" fontId="0" fillId="2" borderId="0" xfId="0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 wrapText="1"/>
    </xf>
    <xf numFmtId="49" fontId="67" fillId="0" borderId="0" xfId="0" applyNumberFormat="1" applyFont="1" applyBorder="1" applyAlignment="1">
      <alignment horizontal="center" vertical="center"/>
    </xf>
    <xf numFmtId="0" fontId="66" fillId="0" borderId="0" xfId="0" applyFont="1" applyBorder="1" applyAlignment="1">
      <alignment vertical="center" wrapText="1"/>
    </xf>
    <xf numFmtId="0" fontId="66" fillId="18" borderId="0" xfId="0" applyFont="1" applyFill="1" applyBorder="1" applyAlignment="1">
      <alignment horizontal="left" vertical="center" wrapText="1"/>
    </xf>
    <xf numFmtId="0" fontId="6" fillId="0" borderId="0" xfId="0" applyFont="1" applyBorder="1"/>
    <xf numFmtId="165" fontId="0" fillId="0" borderId="0" xfId="0" applyNumberFormat="1" applyBorder="1" applyAlignment="1">
      <alignment horizontal="center" vertical="center"/>
    </xf>
    <xf numFmtId="0" fontId="70" fillId="4" borderId="0" xfId="0" applyFont="1" applyFill="1" applyBorder="1" applyAlignment="1">
      <alignment horizontal="center" vertical="center"/>
    </xf>
    <xf numFmtId="0" fontId="62" fillId="4" borderId="0" xfId="0" applyFont="1" applyFill="1" applyBorder="1" applyAlignment="1">
      <alignment horizontal="center" vertical="center" wrapText="1"/>
    </xf>
    <xf numFmtId="0" fontId="63" fillId="4" borderId="0" xfId="0" applyFont="1" applyFill="1" applyBorder="1" applyAlignment="1">
      <alignment horizontal="center" vertical="center" wrapText="1"/>
    </xf>
    <xf numFmtId="49" fontId="64" fillId="4" borderId="0" xfId="0" applyNumberFormat="1" applyFont="1" applyFill="1" applyBorder="1" applyAlignment="1">
      <alignment horizontal="center" vertical="center" wrapText="1"/>
    </xf>
    <xf numFmtId="2" fontId="65" fillId="4" borderId="0" xfId="0" applyNumberFormat="1" applyFont="1" applyFill="1" applyBorder="1" applyAlignment="1">
      <alignment horizontal="center" vertical="center" wrapText="1"/>
    </xf>
    <xf numFmtId="0" fontId="72" fillId="18" borderId="0" xfId="0" applyFont="1" applyFill="1" applyBorder="1" applyAlignment="1">
      <alignment horizontal="left" vertical="center"/>
    </xf>
    <xf numFmtId="2" fontId="6" fillId="0" borderId="0" xfId="0" applyNumberFormat="1" applyFont="1" applyBorder="1" applyAlignment="1">
      <alignment horizontal="center" vertical="center"/>
    </xf>
    <xf numFmtId="0" fontId="0" fillId="0" borderId="0" xfId="0" applyBorder="1" applyAlignment="1" applyProtection="1">
      <alignment wrapText="1"/>
    </xf>
    <xf numFmtId="0" fontId="73" fillId="18" borderId="0" xfId="0" applyFont="1" applyFill="1" applyBorder="1" applyAlignment="1">
      <alignment horizontal="left" vertical="center"/>
    </xf>
    <xf numFmtId="0" fontId="41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left" vertical="center"/>
    </xf>
    <xf numFmtId="4" fontId="6" fillId="14" borderId="0" xfId="0" applyNumberFormat="1" applyFont="1" applyFill="1" applyBorder="1" applyAlignment="1">
      <alignment horizontal="center" vertical="center"/>
    </xf>
    <xf numFmtId="49" fontId="6" fillId="14" borderId="0" xfId="0" applyNumberFormat="1" applyFont="1" applyFill="1" applyBorder="1" applyAlignment="1">
      <alignment horizontal="center" vertical="center"/>
    </xf>
    <xf numFmtId="4" fontId="0" fillId="14" borderId="0" xfId="0" applyNumberFormat="1" applyFill="1" applyBorder="1" applyAlignment="1">
      <alignment horizontal="center" vertical="center"/>
    </xf>
    <xf numFmtId="9" fontId="0" fillId="14" borderId="0" xfId="0" applyNumberFormat="1" applyFill="1" applyBorder="1" applyAlignment="1">
      <alignment horizontal="center" vertical="center"/>
    </xf>
    <xf numFmtId="166" fontId="0" fillId="14" borderId="0" xfId="0" applyNumberFormat="1" applyFill="1" applyBorder="1" applyAlignment="1">
      <alignment horizontal="center" vertical="center"/>
    </xf>
    <xf numFmtId="2" fontId="0" fillId="14" borderId="0" xfId="0" applyNumberFormat="1" applyFill="1" applyBorder="1" applyAlignment="1">
      <alignment horizontal="center" vertical="center"/>
    </xf>
    <xf numFmtId="0" fontId="72" fillId="2" borderId="0" xfId="0" applyFont="1" applyFill="1" applyBorder="1" applyAlignment="1">
      <alignment horizontal="left" vertical="center"/>
    </xf>
    <xf numFmtId="4" fontId="6" fillId="2" borderId="0" xfId="0" applyNumberFormat="1" applyFont="1" applyFill="1" applyBorder="1" applyAlignment="1">
      <alignment horizontal="center" vertical="center"/>
    </xf>
    <xf numFmtId="0" fontId="7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75" fillId="18" borderId="0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0" fontId="17" fillId="0" borderId="0" xfId="0" applyFont="1" applyBorder="1" applyProtection="1"/>
    <xf numFmtId="0" fontId="61" fillId="2" borderId="0" xfId="0" applyFont="1" applyFill="1" applyBorder="1" applyAlignment="1">
      <alignment horizontal="center" vertical="center"/>
    </xf>
    <xf numFmtId="0" fontId="62" fillId="2" borderId="0" xfId="0" applyFont="1" applyFill="1" applyBorder="1" applyAlignment="1">
      <alignment horizontal="center" vertical="center" wrapText="1"/>
    </xf>
    <xf numFmtId="0" fontId="63" fillId="2" borderId="0" xfId="0" applyFont="1" applyFill="1" applyBorder="1" applyAlignment="1">
      <alignment horizontal="center" vertical="center" wrapText="1"/>
    </xf>
    <xf numFmtId="49" fontId="64" fillId="2" borderId="0" xfId="0" applyNumberFormat="1" applyFont="1" applyFill="1" applyBorder="1" applyAlignment="1">
      <alignment horizontal="center" vertical="center" wrapText="1"/>
    </xf>
    <xf numFmtId="2" fontId="65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66" fillId="2" borderId="0" xfId="0" applyFont="1" applyFill="1" applyBorder="1" applyAlignment="1">
      <alignment horizontal="left" vertical="center"/>
    </xf>
    <xf numFmtId="1" fontId="0" fillId="2" borderId="0" xfId="0" applyNumberForma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wrapText="1"/>
    </xf>
    <xf numFmtId="0" fontId="76" fillId="2" borderId="33" xfId="0" applyFont="1" applyFill="1" applyBorder="1" applyAlignment="1">
      <alignment horizontal="center" vertical="center" shrinkToFit="1"/>
    </xf>
    <xf numFmtId="0" fontId="27" fillId="2" borderId="3" xfId="0" applyFont="1" applyFill="1" applyBorder="1" applyAlignment="1">
      <alignment horizontal="center" vertical="center" shrinkToFit="1"/>
    </xf>
    <xf numFmtId="0" fontId="27" fillId="2" borderId="24" xfId="0" applyFont="1" applyFill="1" applyBorder="1" applyAlignment="1">
      <alignment horizontal="center" vertical="center" shrinkToFit="1"/>
    </xf>
    <xf numFmtId="0" fontId="0" fillId="2" borderId="15" xfId="0" applyFill="1" applyBorder="1" applyAlignment="1">
      <alignment wrapText="1" shrinkToFit="1"/>
    </xf>
    <xf numFmtId="1" fontId="0" fillId="2" borderId="15" xfId="0" applyNumberFormat="1" applyFill="1" applyBorder="1" applyAlignment="1" applyProtection="1">
      <alignment horizontal="center" vertical="center"/>
    </xf>
    <xf numFmtId="0" fontId="0" fillId="2" borderId="15" xfId="0" applyFill="1" applyBorder="1"/>
    <xf numFmtId="0" fontId="0" fillId="2" borderId="15" xfId="0" applyFill="1" applyBorder="1" applyProtection="1"/>
    <xf numFmtId="0" fontId="0" fillId="2" borderId="15" xfId="0" applyFill="1" applyBorder="1" applyAlignment="1" applyProtection="1">
      <alignment horizontal="center"/>
    </xf>
    <xf numFmtId="0" fontId="0" fillId="2" borderId="15" xfId="0" applyFill="1" applyBorder="1" applyAlignment="1">
      <alignment shrinkToFit="1"/>
    </xf>
    <xf numFmtId="165" fontId="7" fillId="2" borderId="15" xfId="1" quotePrefix="1" applyNumberFormat="1" applyFont="1" applyFill="1" applyBorder="1" applyAlignment="1" applyProtection="1">
      <alignment vertical="center"/>
    </xf>
    <xf numFmtId="165" fontId="5" fillId="2" borderId="15" xfId="1" quotePrefix="1" applyNumberFormat="1" applyFont="1" applyFill="1" applyBorder="1" applyAlignment="1" applyProtection="1">
      <alignment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2" xfId="0" applyFont="1" applyFill="1" applyBorder="1" applyAlignment="1" applyProtection="1">
      <alignment horizontal="justify" vertical="center"/>
    </xf>
    <xf numFmtId="0" fontId="5" fillId="0" borderId="3" xfId="0" applyFont="1" applyFill="1" applyBorder="1" applyAlignment="1" applyProtection="1">
      <alignment horizontal="justify" vertical="center"/>
    </xf>
    <xf numFmtId="0" fontId="0" fillId="0" borderId="4" xfId="0" applyBorder="1" applyAlignment="1">
      <alignment vertical="center"/>
    </xf>
    <xf numFmtId="164" fontId="2" fillId="0" borderId="1" xfId="2" applyNumberFormat="1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horizontal="justify" vertical="center"/>
    </xf>
    <xf numFmtId="0" fontId="5" fillId="0" borderId="0" xfId="0" applyFont="1" applyFill="1" applyBorder="1" applyAlignment="1" applyProtection="1">
      <alignment horizontal="justify" vertical="center"/>
    </xf>
    <xf numFmtId="0" fontId="0" fillId="0" borderId="7" xfId="0" applyBorder="1" applyAlignment="1">
      <alignment vertical="center"/>
    </xf>
    <xf numFmtId="0" fontId="7" fillId="2" borderId="6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9" xfId="0" applyFont="1" applyFill="1" applyBorder="1" applyAlignment="1" applyProtection="1">
      <alignment horizontal="justify" vertical="center"/>
    </xf>
    <xf numFmtId="0" fontId="5" fillId="0" borderId="10" xfId="0" applyFont="1" applyFill="1" applyBorder="1" applyAlignment="1" applyProtection="1">
      <alignment horizontal="justify" vertical="center"/>
    </xf>
    <xf numFmtId="0" fontId="0" fillId="0" borderId="11" xfId="0" applyBorder="1" applyAlignment="1">
      <alignment vertical="center"/>
    </xf>
    <xf numFmtId="0" fontId="2" fillId="4" borderId="12" xfId="3" applyFont="1" applyFill="1" applyBorder="1" applyAlignment="1" applyProtection="1">
      <alignment horizontal="center" vertical="center"/>
    </xf>
    <xf numFmtId="0" fontId="2" fillId="4" borderId="13" xfId="3" applyFont="1" applyFill="1" applyBorder="1" applyAlignment="1" applyProtection="1">
      <alignment horizontal="center" vertical="center"/>
    </xf>
    <xf numFmtId="0" fontId="2" fillId="4" borderId="14" xfId="3" applyFont="1" applyFill="1" applyBorder="1" applyAlignment="1" applyProtection="1">
      <alignment horizontal="center" vertical="center"/>
    </xf>
    <xf numFmtId="0" fontId="7" fillId="3" borderId="12" xfId="3" applyFont="1" applyFill="1" applyBorder="1" applyAlignment="1" applyProtection="1">
      <alignment horizontal="center" vertical="center"/>
    </xf>
    <xf numFmtId="0" fontId="7" fillId="3" borderId="13" xfId="3" applyFont="1" applyFill="1" applyBorder="1" applyAlignment="1" applyProtection="1">
      <alignment horizontal="center" vertical="center"/>
    </xf>
    <xf numFmtId="0" fontId="7" fillId="3" borderId="14" xfId="3" applyFont="1" applyFill="1" applyBorder="1" applyAlignment="1" applyProtection="1">
      <alignment horizontal="center" vertical="center"/>
    </xf>
    <xf numFmtId="17" fontId="7" fillId="2" borderId="16" xfId="0" applyNumberFormat="1" applyFont="1" applyFill="1" applyBorder="1" applyAlignment="1" applyProtection="1">
      <alignment horizontal="center" vertical="center"/>
    </xf>
    <xf numFmtId="17" fontId="7" fillId="2" borderId="17" xfId="0" applyNumberFormat="1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6" xfId="3" applyFont="1" applyFill="1" applyBorder="1" applyAlignment="1" applyProtection="1">
      <alignment horizontal="center" vertical="center" wrapText="1"/>
    </xf>
    <xf numFmtId="0" fontId="7" fillId="2" borderId="17" xfId="3" applyFont="1" applyFill="1" applyBorder="1" applyAlignment="1" applyProtection="1">
      <alignment horizontal="center" vertical="center" wrapText="1"/>
    </xf>
    <xf numFmtId="0" fontId="7" fillId="2" borderId="18" xfId="3" applyFont="1" applyFill="1" applyBorder="1" applyAlignment="1" applyProtection="1">
      <alignment horizontal="center" vertical="center" wrapText="1"/>
    </xf>
    <xf numFmtId="0" fontId="3" fillId="3" borderId="16" xfId="3" applyFont="1" applyFill="1" applyBorder="1" applyAlignment="1" applyProtection="1">
      <alignment horizontal="center" vertical="center"/>
    </xf>
    <xf numFmtId="0" fontId="3" fillId="3" borderId="17" xfId="3" applyFont="1" applyFill="1" applyBorder="1" applyAlignment="1" applyProtection="1">
      <alignment horizontal="center" vertical="center"/>
    </xf>
    <xf numFmtId="0" fontId="3" fillId="3" borderId="18" xfId="3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6" xfId="4" applyFont="1" applyFill="1" applyBorder="1" applyAlignment="1" applyProtection="1">
      <alignment horizontal="center" vertical="center" wrapText="1"/>
    </xf>
    <xf numFmtId="0" fontId="9" fillId="0" borderId="17" xfId="4" applyFont="1" applyFill="1" applyBorder="1" applyAlignment="1" applyProtection="1">
      <alignment horizontal="center" vertical="center" wrapText="1"/>
    </xf>
    <xf numFmtId="0" fontId="9" fillId="0" borderId="18" xfId="4" applyFont="1" applyFill="1" applyBorder="1" applyAlignment="1" applyProtection="1">
      <alignment horizontal="center" vertical="center" wrapText="1"/>
    </xf>
    <xf numFmtId="0" fontId="7" fillId="2" borderId="15" xfId="4" applyFont="1" applyFill="1" applyBorder="1" applyAlignment="1" applyProtection="1">
      <alignment horizontal="center" vertical="center" wrapText="1"/>
    </xf>
    <xf numFmtId="0" fontId="2" fillId="4" borderId="19" xfId="3" applyFont="1" applyFill="1" applyBorder="1" applyAlignment="1" applyProtection="1">
      <alignment horizontal="center" vertical="center"/>
    </xf>
    <xf numFmtId="0" fontId="2" fillId="4" borderId="20" xfId="3" applyFont="1" applyFill="1" applyBorder="1" applyAlignment="1" applyProtection="1">
      <alignment horizontal="center" vertical="center"/>
    </xf>
    <xf numFmtId="0" fontId="2" fillId="4" borderId="21" xfId="3" applyFont="1" applyFill="1" applyBorder="1" applyAlignment="1" applyProtection="1">
      <alignment horizontal="center" vertical="center"/>
    </xf>
    <xf numFmtId="0" fontId="2" fillId="6" borderId="16" xfId="5" applyFont="1" applyFill="1" applyBorder="1" applyAlignment="1" applyProtection="1">
      <alignment horizontal="center" vertical="center"/>
    </xf>
    <xf numFmtId="0" fontId="2" fillId="6" borderId="17" xfId="5" applyFont="1" applyFill="1" applyBorder="1" applyAlignment="1" applyProtection="1">
      <alignment horizontal="center" vertical="center"/>
    </xf>
    <xf numFmtId="0" fontId="2" fillId="6" borderId="18" xfId="5" applyFont="1" applyFill="1" applyBorder="1" applyAlignment="1" applyProtection="1">
      <alignment horizontal="center" vertical="center"/>
    </xf>
    <xf numFmtId="0" fontId="3" fillId="5" borderId="16" xfId="5" applyFont="1" applyFill="1" applyBorder="1" applyAlignment="1" applyProtection="1">
      <alignment horizontal="center" vertical="center" wrapText="1"/>
    </xf>
    <xf numFmtId="0" fontId="3" fillId="5" borderId="17" xfId="5" applyFont="1" applyFill="1" applyBorder="1" applyAlignment="1" applyProtection="1">
      <alignment horizontal="center" vertical="center" wrapText="1"/>
    </xf>
    <xf numFmtId="0" fontId="3" fillId="5" borderId="18" xfId="5" applyFont="1" applyFill="1" applyBorder="1" applyAlignment="1" applyProtection="1">
      <alignment horizontal="center" vertical="center" wrapText="1"/>
    </xf>
    <xf numFmtId="0" fontId="7" fillId="2" borderId="16" xfId="4" applyFont="1" applyFill="1" applyBorder="1" applyAlignment="1" applyProtection="1">
      <alignment horizontal="center" vertical="center" wrapText="1"/>
    </xf>
    <xf numFmtId="0" fontId="7" fillId="2" borderId="17" xfId="4" applyFont="1" applyFill="1" applyBorder="1" applyAlignment="1" applyProtection="1">
      <alignment horizontal="center" vertical="center" wrapText="1"/>
    </xf>
    <xf numFmtId="0" fontId="7" fillId="2" borderId="18" xfId="4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2" borderId="16" xfId="4" applyFont="1" applyFill="1" applyBorder="1" applyAlignment="1" applyProtection="1">
      <alignment horizontal="center" vertical="center" wrapText="1"/>
    </xf>
    <xf numFmtId="0" fontId="12" fillId="2" borderId="17" xfId="4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5" fillId="0" borderId="18" xfId="0" applyFont="1" applyFill="1" applyBorder="1" applyAlignment="1" applyProtection="1">
      <alignment horizontal="right" vertical="center"/>
    </xf>
    <xf numFmtId="10" fontId="5" fillId="0" borderId="16" xfId="2" applyNumberFormat="1" applyFont="1" applyFill="1" applyBorder="1" applyAlignment="1" applyProtection="1">
      <alignment horizontal="right" vertical="center"/>
    </xf>
    <xf numFmtId="10" fontId="5" fillId="0" borderId="17" xfId="2" applyNumberFormat="1" applyFont="1" applyFill="1" applyBorder="1" applyAlignment="1" applyProtection="1">
      <alignment horizontal="right" vertical="center"/>
    </xf>
    <xf numFmtId="10" fontId="5" fillId="0" borderId="18" xfId="2" applyNumberFormat="1" applyFont="1" applyFill="1" applyBorder="1" applyAlignment="1" applyProtection="1">
      <alignment horizontal="right" vertical="center"/>
    </xf>
    <xf numFmtId="0" fontId="3" fillId="8" borderId="16" xfId="5" applyFont="1" applyFill="1" applyBorder="1" applyAlignment="1" applyProtection="1">
      <alignment horizontal="right" vertical="center" wrapText="1"/>
    </xf>
    <xf numFmtId="0" fontId="3" fillId="8" borderId="17" xfId="5" applyFont="1" applyFill="1" applyBorder="1" applyAlignment="1" applyProtection="1">
      <alignment horizontal="right" vertical="center" wrapText="1"/>
    </xf>
    <xf numFmtId="0" fontId="3" fillId="8" borderId="18" xfId="5" applyFont="1" applyFill="1" applyBorder="1" applyAlignment="1" applyProtection="1">
      <alignment horizontal="right" vertical="center" wrapText="1"/>
    </xf>
    <xf numFmtId="0" fontId="19" fillId="0" borderId="16" xfId="0" applyFont="1" applyFill="1" applyBorder="1" applyAlignment="1" applyProtection="1">
      <alignment horizontal="left" vertical="center"/>
    </xf>
    <xf numFmtId="0" fontId="19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</xf>
    <xf numFmtId="0" fontId="3" fillId="2" borderId="15" xfId="5" applyFont="1" applyFill="1" applyBorder="1" applyAlignment="1" applyProtection="1">
      <alignment horizontal="center" vertical="center" wrapText="1"/>
    </xf>
    <xf numFmtId="0" fontId="16" fillId="8" borderId="15" xfId="5" applyFont="1" applyFill="1" applyBorder="1" applyAlignment="1" applyProtection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8" fillId="6" borderId="16" xfId="5" applyFont="1" applyFill="1" applyBorder="1" applyAlignment="1" applyProtection="1">
      <alignment horizontal="center" vertical="center"/>
    </xf>
    <xf numFmtId="0" fontId="18" fillId="6" borderId="17" xfId="5" applyFont="1" applyFill="1" applyBorder="1" applyAlignment="1" applyProtection="1">
      <alignment horizontal="center" vertical="center"/>
    </xf>
    <xf numFmtId="0" fontId="18" fillId="6" borderId="18" xfId="5" applyFont="1" applyFill="1" applyBorder="1" applyAlignment="1" applyProtection="1">
      <alignment horizontal="center" vertical="center"/>
    </xf>
    <xf numFmtId="0" fontId="3" fillId="7" borderId="16" xfId="5" applyFont="1" applyFill="1" applyBorder="1" applyAlignment="1" applyProtection="1">
      <alignment horizontal="left" vertical="center" wrapText="1"/>
    </xf>
    <xf numFmtId="0" fontId="3" fillId="7" borderId="17" xfId="5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 applyProtection="1">
      <alignment horizontal="left" vertical="center"/>
    </xf>
    <xf numFmtId="0" fontId="5" fillId="0" borderId="16" xfId="5" applyFont="1" applyFill="1" applyBorder="1" applyAlignment="1" applyProtection="1">
      <alignment horizontal="left" vertical="center" wrapText="1"/>
    </xf>
    <xf numFmtId="0" fontId="5" fillId="0" borderId="17" xfId="5" applyFont="1" applyFill="1" applyBorder="1" applyAlignment="1" applyProtection="1">
      <alignment horizontal="left" vertical="center" wrapText="1"/>
    </xf>
    <xf numFmtId="0" fontId="19" fillId="0" borderId="16" xfId="0" applyFont="1" applyFill="1" applyBorder="1" applyAlignment="1" applyProtection="1">
      <alignment horizontal="left" vertical="center" wrapText="1"/>
    </xf>
    <xf numFmtId="0" fontId="19" fillId="0" borderId="17" xfId="0" applyFont="1" applyFill="1" applyBorder="1" applyAlignment="1" applyProtection="1">
      <alignment horizontal="left" vertical="center" wrapText="1"/>
    </xf>
    <xf numFmtId="0" fontId="5" fillId="0" borderId="17" xfId="0" applyFont="1" applyFill="1" applyBorder="1" applyAlignment="1" applyProtection="1">
      <alignment horizontal="left" vertical="center" wrapText="1"/>
    </xf>
    <xf numFmtId="0" fontId="7" fillId="8" borderId="16" xfId="5" applyFont="1" applyFill="1" applyBorder="1" applyAlignment="1" applyProtection="1">
      <alignment horizontal="right" vertical="center" wrapText="1"/>
    </xf>
    <xf numFmtId="0" fontId="7" fillId="8" borderId="17" xfId="5" applyFont="1" applyFill="1" applyBorder="1" applyAlignment="1" applyProtection="1">
      <alignment horizontal="right" vertical="center" wrapText="1"/>
    </xf>
    <xf numFmtId="0" fontId="1" fillId="8" borderId="17" xfId="0" applyFont="1" applyFill="1" applyBorder="1" applyAlignment="1" applyProtection="1">
      <alignment horizontal="right" vertical="center" wrapText="1"/>
    </xf>
    <xf numFmtId="0" fontId="1" fillId="7" borderId="17" xfId="0" applyFont="1" applyFill="1" applyBorder="1" applyAlignment="1" applyProtection="1">
      <alignment horizontal="left" vertical="center" wrapText="1"/>
    </xf>
    <xf numFmtId="0" fontId="1" fillId="7" borderId="18" xfId="0" applyFont="1" applyFill="1" applyBorder="1" applyAlignment="1" applyProtection="1">
      <alignment horizontal="left" vertical="center" wrapText="1"/>
    </xf>
    <xf numFmtId="0" fontId="7" fillId="8" borderId="18" xfId="5" applyFont="1" applyFill="1" applyBorder="1" applyAlignment="1" applyProtection="1">
      <alignment horizontal="right" vertical="center" wrapText="1"/>
    </xf>
    <xf numFmtId="0" fontId="25" fillId="2" borderId="0" xfId="0" applyFont="1" applyFill="1" applyBorder="1" applyAlignment="1">
      <alignment horizontal="center" vertical="center"/>
    </xf>
    <xf numFmtId="0" fontId="20" fillId="2" borderId="16" xfId="5" applyFont="1" applyFill="1" applyBorder="1" applyAlignment="1" applyProtection="1">
      <alignment horizontal="right" vertical="center" wrapText="1"/>
    </xf>
    <xf numFmtId="0" fontId="20" fillId="2" borderId="17" xfId="5" applyFont="1" applyFill="1" applyBorder="1" applyAlignment="1" applyProtection="1">
      <alignment horizontal="right" vertical="center" wrapText="1"/>
    </xf>
    <xf numFmtId="0" fontId="3" fillId="7" borderId="16" xfId="5" applyFont="1" applyFill="1" applyBorder="1" applyAlignment="1" applyProtection="1">
      <alignment horizontal="left" vertical="center"/>
    </xf>
    <xf numFmtId="0" fontId="3" fillId="7" borderId="17" xfId="5" applyFont="1" applyFill="1" applyBorder="1" applyAlignment="1" applyProtection="1">
      <alignment horizontal="left" vertical="center"/>
    </xf>
    <xf numFmtId="0" fontId="3" fillId="7" borderId="18" xfId="5" applyFont="1" applyFill="1" applyBorder="1" applyAlignment="1" applyProtection="1">
      <alignment horizontal="left" vertical="center"/>
    </xf>
    <xf numFmtId="0" fontId="21" fillId="0" borderId="16" xfId="5" applyFont="1" applyFill="1" applyBorder="1" applyAlignment="1" applyProtection="1">
      <alignment horizontal="left" vertical="center" wrapText="1"/>
    </xf>
    <xf numFmtId="0" fontId="21" fillId="0" borderId="17" xfId="5" applyFont="1" applyFill="1" applyBorder="1" applyAlignment="1" applyProtection="1">
      <alignment horizontal="left" vertical="center" wrapText="1"/>
    </xf>
    <xf numFmtId="0" fontId="7" fillId="2" borderId="16" xfId="5" applyFont="1" applyFill="1" applyBorder="1" applyAlignment="1" applyProtection="1">
      <alignment horizontal="right" vertical="center" wrapText="1"/>
    </xf>
    <xf numFmtId="0" fontId="7" fillId="2" borderId="17" xfId="5" applyFont="1" applyFill="1" applyBorder="1" applyAlignment="1" applyProtection="1">
      <alignment horizontal="right" vertical="center" wrapText="1"/>
    </xf>
    <xf numFmtId="0" fontId="7" fillId="8" borderId="17" xfId="5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vertical="center" wrapText="1"/>
    </xf>
    <xf numFmtId="0" fontId="2" fillId="6" borderId="27" xfId="5" applyFont="1" applyFill="1" applyBorder="1" applyAlignment="1" applyProtection="1">
      <alignment horizontal="left" vertical="center"/>
    </xf>
    <xf numFmtId="0" fontId="4" fillId="6" borderId="28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26" fillId="7" borderId="15" xfId="5" applyFont="1" applyFill="1" applyBorder="1" applyAlignment="1" applyProtection="1">
      <alignment horizontal="right" vertical="center" wrapText="1"/>
    </xf>
    <xf numFmtId="0" fontId="27" fillId="0" borderId="20" xfId="0" applyFont="1" applyFill="1" applyBorder="1" applyAlignment="1" applyProtection="1">
      <alignment horizontal="justify" vertical="center"/>
    </xf>
    <xf numFmtId="0" fontId="29" fillId="0" borderId="0" xfId="0" applyFont="1" applyAlignment="1">
      <alignment horizontal="justify" vertical="center"/>
    </xf>
    <xf numFmtId="0" fontId="7" fillId="0" borderId="16" xfId="5" applyFont="1" applyFill="1" applyBorder="1" applyAlignment="1" applyProtection="1">
      <alignment horizontal="left" vertical="center" wrapText="1"/>
    </xf>
    <xf numFmtId="0" fontId="7" fillId="0" borderId="17" xfId="5" applyFont="1" applyFill="1" applyBorder="1" applyAlignment="1" applyProtection="1">
      <alignment horizontal="left" vertical="center" wrapText="1"/>
    </xf>
    <xf numFmtId="0" fontId="7" fillId="0" borderId="18" xfId="5" applyFont="1" applyFill="1" applyBorder="1" applyAlignment="1" applyProtection="1">
      <alignment horizontal="left" vertical="center" wrapText="1"/>
    </xf>
    <xf numFmtId="0" fontId="26" fillId="7" borderId="16" xfId="5" applyFont="1" applyFill="1" applyBorder="1" applyAlignment="1" applyProtection="1">
      <alignment horizontal="right" vertical="center" wrapText="1"/>
    </xf>
    <xf numFmtId="0" fontId="26" fillId="7" borderId="17" xfId="5" applyFont="1" applyFill="1" applyBorder="1" applyAlignment="1" applyProtection="1">
      <alignment horizontal="right" vertical="center" wrapText="1"/>
    </xf>
    <xf numFmtId="0" fontId="26" fillId="7" borderId="18" xfId="5" applyFont="1" applyFill="1" applyBorder="1" applyAlignment="1" applyProtection="1">
      <alignment horizontal="right" vertical="center" wrapText="1"/>
    </xf>
    <xf numFmtId="0" fontId="7" fillId="2" borderId="18" xfId="5" applyFont="1" applyFill="1" applyBorder="1" applyAlignment="1" applyProtection="1">
      <alignment horizontal="right" vertical="center" wrapText="1"/>
    </xf>
    <xf numFmtId="0" fontId="7" fillId="8" borderId="16" xfId="5" applyFont="1" applyFill="1" applyBorder="1" applyAlignment="1" applyProtection="1">
      <alignment horizontal="left" vertical="center" wrapText="1"/>
    </xf>
    <xf numFmtId="0" fontId="7" fillId="8" borderId="18" xfId="5" applyFont="1" applyFill="1" applyBorder="1" applyAlignment="1" applyProtection="1">
      <alignment horizontal="left" vertical="center" wrapText="1"/>
    </xf>
    <xf numFmtId="0" fontId="3" fillId="7" borderId="27" xfId="5" applyFont="1" applyFill="1" applyBorder="1" applyAlignment="1" applyProtection="1">
      <alignment horizontal="center" vertical="center" wrapText="1"/>
    </xf>
    <xf numFmtId="0" fontId="3" fillId="7" borderId="28" xfId="5" applyFont="1" applyFill="1" applyBorder="1" applyAlignment="1" applyProtection="1">
      <alignment horizontal="center" vertical="center" wrapText="1"/>
    </xf>
    <xf numFmtId="0" fontId="3" fillId="7" borderId="29" xfId="5" applyFont="1" applyFill="1" applyBorder="1" applyAlignment="1" applyProtection="1">
      <alignment horizontal="center" vertical="center" wrapText="1"/>
    </xf>
    <xf numFmtId="0" fontId="31" fillId="0" borderId="16" xfId="5" applyFont="1" applyFill="1" applyBorder="1" applyAlignment="1" applyProtection="1">
      <alignment horizontal="left" vertical="center" wrapText="1"/>
    </xf>
    <xf numFmtId="0" fontId="31" fillId="0" borderId="17" xfId="5" applyFont="1" applyFill="1" applyBorder="1" applyAlignment="1" applyProtection="1">
      <alignment horizontal="left" vertical="center" wrapText="1"/>
    </xf>
    <xf numFmtId="0" fontId="31" fillId="0" borderId="18" xfId="5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left" vertical="center"/>
    </xf>
    <xf numFmtId="0" fontId="3" fillId="7" borderId="18" xfId="5" applyFont="1" applyFill="1" applyBorder="1" applyAlignment="1" applyProtection="1">
      <alignment horizontal="left" vertical="center" wrapText="1"/>
    </xf>
    <xf numFmtId="0" fontId="5" fillId="0" borderId="18" xfId="5" applyFont="1" applyFill="1" applyBorder="1" applyAlignment="1" applyProtection="1">
      <alignment horizontal="left" vertical="center" wrapText="1"/>
    </xf>
    <xf numFmtId="0" fontId="20" fillId="2" borderId="18" xfId="5" applyFont="1" applyFill="1" applyBorder="1" applyAlignment="1" applyProtection="1">
      <alignment horizontal="right" vertical="center" wrapText="1"/>
    </xf>
    <xf numFmtId="0" fontId="19" fillId="0" borderId="18" xfId="0" applyFont="1" applyFill="1" applyBorder="1" applyAlignment="1" applyProtection="1">
      <alignment horizontal="left" vertical="center"/>
    </xf>
    <xf numFmtId="0" fontId="19" fillId="0" borderId="18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right" vertical="center"/>
    </xf>
    <xf numFmtId="0" fontId="7" fillId="0" borderId="18" xfId="0" applyFont="1" applyFill="1" applyBorder="1" applyAlignment="1" applyProtection="1">
      <alignment horizontal="right" vertical="center"/>
    </xf>
    <xf numFmtId="0" fontId="3" fillId="2" borderId="16" xfId="5" applyFont="1" applyFill="1" applyBorder="1" applyAlignment="1" applyProtection="1">
      <alignment horizontal="center" vertical="center" wrapText="1"/>
    </xf>
    <xf numFmtId="0" fontId="3" fillId="2" borderId="17" xfId="5" applyFont="1" applyFill="1" applyBorder="1" applyAlignment="1" applyProtection="1">
      <alignment horizontal="center" vertical="center" wrapText="1"/>
    </xf>
    <xf numFmtId="0" fontId="3" fillId="2" borderId="18" xfId="5" applyFont="1" applyFill="1" applyBorder="1" applyAlignment="1" applyProtection="1">
      <alignment horizontal="center" vertical="center" wrapText="1"/>
    </xf>
    <xf numFmtId="0" fontId="16" fillId="8" borderId="16" xfId="5" applyFont="1" applyFill="1" applyBorder="1" applyAlignment="1" applyProtection="1">
      <alignment horizontal="left" vertical="center" wrapText="1"/>
    </xf>
    <xf numFmtId="0" fontId="16" fillId="8" borderId="17" xfId="5" applyFont="1" applyFill="1" applyBorder="1" applyAlignment="1" applyProtection="1">
      <alignment horizontal="left" vertical="center" wrapText="1"/>
    </xf>
    <xf numFmtId="0" fontId="16" fillId="8" borderId="18" xfId="5" applyFont="1" applyFill="1" applyBorder="1" applyAlignment="1" applyProtection="1">
      <alignment horizontal="left" vertical="center" wrapText="1"/>
    </xf>
    <xf numFmtId="15" fontId="7" fillId="2" borderId="16" xfId="0" applyNumberFormat="1" applyFont="1" applyFill="1" applyBorder="1" applyAlignment="1" applyProtection="1">
      <alignment horizontal="center" vertical="center"/>
    </xf>
    <xf numFmtId="15" fontId="7" fillId="2" borderId="17" xfId="0" applyNumberFormat="1" applyFont="1" applyFill="1" applyBorder="1" applyAlignment="1" applyProtection="1">
      <alignment horizontal="center" vertical="center"/>
    </xf>
    <xf numFmtId="15" fontId="7" fillId="2" borderId="18" xfId="0" applyNumberFormat="1" applyFont="1" applyFill="1" applyBorder="1" applyAlignment="1" applyProtection="1">
      <alignment horizontal="center" vertical="center"/>
    </xf>
    <xf numFmtId="0" fontId="2" fillId="4" borderId="16" xfId="3" applyFont="1" applyFill="1" applyBorder="1" applyAlignment="1" applyProtection="1">
      <alignment horizontal="center" vertical="center"/>
    </xf>
    <xf numFmtId="0" fontId="2" fillId="4" borderId="17" xfId="3" applyFont="1" applyFill="1" applyBorder="1" applyAlignment="1" applyProtection="1">
      <alignment horizontal="center" vertical="center"/>
    </xf>
    <xf numFmtId="0" fontId="2" fillId="4" borderId="18" xfId="3" applyFont="1" applyFill="1" applyBorder="1" applyAlignment="1" applyProtection="1">
      <alignment horizontal="center" vertical="center"/>
    </xf>
    <xf numFmtId="0" fontId="7" fillId="4" borderId="12" xfId="3" applyFont="1" applyFill="1" applyBorder="1" applyAlignment="1" applyProtection="1">
      <alignment horizontal="center" vertical="center"/>
    </xf>
    <xf numFmtId="0" fontId="7" fillId="4" borderId="13" xfId="3" applyFont="1" applyFill="1" applyBorder="1" applyAlignment="1" applyProtection="1">
      <alignment horizontal="center" vertical="center"/>
    </xf>
    <xf numFmtId="0" fontId="7" fillId="4" borderId="14" xfId="3" applyFont="1" applyFill="1" applyBorder="1" applyAlignment="1" applyProtection="1">
      <alignment horizontal="center" vertical="center"/>
    </xf>
    <xf numFmtId="17" fontId="7" fillId="2" borderId="18" xfId="0" applyNumberFormat="1" applyFont="1" applyFill="1" applyBorder="1" applyAlignment="1" applyProtection="1">
      <alignment horizontal="center" vertical="center"/>
    </xf>
    <xf numFmtId="0" fontId="0" fillId="0" borderId="18" xfId="0" applyBorder="1" applyAlignment="1">
      <alignment vertical="center" wrapText="1"/>
    </xf>
    <xf numFmtId="0" fontId="3" fillId="7" borderId="16" xfId="5" applyFont="1" applyFill="1" applyBorder="1" applyAlignment="1" applyProtection="1">
      <alignment horizontal="center" vertical="center" wrapText="1"/>
    </xf>
    <xf numFmtId="0" fontId="3" fillId="7" borderId="17" xfId="5" applyFont="1" applyFill="1" applyBorder="1" applyAlignment="1" applyProtection="1">
      <alignment horizontal="center" vertical="center" wrapText="1"/>
    </xf>
    <xf numFmtId="0" fontId="3" fillId="7" borderId="18" xfId="5" applyFont="1" applyFill="1" applyBorder="1" applyAlignment="1" applyProtection="1">
      <alignment horizontal="center" vertical="center" wrapText="1"/>
    </xf>
    <xf numFmtId="0" fontId="21" fillId="0" borderId="18" xfId="5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left" vertical="center" wrapText="1"/>
    </xf>
    <xf numFmtId="0" fontId="1" fillId="8" borderId="18" xfId="0" applyFont="1" applyFill="1" applyBorder="1" applyAlignment="1" applyProtection="1">
      <alignment horizontal="right" vertical="center" wrapText="1"/>
    </xf>
    <xf numFmtId="0" fontId="34" fillId="7" borderId="16" xfId="5" applyFont="1" applyFill="1" applyBorder="1" applyAlignment="1" applyProtection="1">
      <alignment horizontal="center" vertical="center" wrapText="1"/>
    </xf>
    <xf numFmtId="0" fontId="34" fillId="7" borderId="17" xfId="5" applyFont="1" applyFill="1" applyBorder="1" applyAlignment="1" applyProtection="1">
      <alignment horizontal="center" vertical="center" wrapText="1"/>
    </xf>
    <xf numFmtId="0" fontId="34" fillId="7" borderId="18" xfId="5" applyFont="1" applyFill="1" applyBorder="1" applyAlignment="1" applyProtection="1">
      <alignment horizontal="center" vertical="center" wrapText="1"/>
    </xf>
    <xf numFmtId="164" fontId="7" fillId="0" borderId="16" xfId="2" applyNumberFormat="1" applyFont="1" applyFill="1" applyBorder="1" applyAlignment="1" applyProtection="1">
      <alignment horizontal="right" vertical="center"/>
    </xf>
    <xf numFmtId="164" fontId="7" fillId="0" borderId="18" xfId="2" applyNumberFormat="1" applyFont="1" applyFill="1" applyBorder="1" applyAlignment="1" applyProtection="1">
      <alignment horizontal="right" vertical="center"/>
    </xf>
    <xf numFmtId="0" fontId="38" fillId="10" borderId="16" xfId="0" applyFont="1" applyFill="1" applyBorder="1" applyAlignment="1" applyProtection="1">
      <alignment horizontal="center" vertical="center" wrapText="1"/>
    </xf>
    <xf numFmtId="0" fontId="38" fillId="10" borderId="17" xfId="0" applyFont="1" applyFill="1" applyBorder="1" applyAlignment="1" applyProtection="1">
      <alignment horizontal="center" vertical="center" wrapText="1"/>
    </xf>
    <xf numFmtId="0" fontId="38" fillId="10" borderId="18" xfId="0" applyFont="1" applyFill="1" applyBorder="1" applyAlignment="1" applyProtection="1">
      <alignment horizontal="center" vertical="center" wrapText="1"/>
    </xf>
    <xf numFmtId="0" fontId="37" fillId="4" borderId="47" xfId="0" applyFont="1" applyFill="1" applyBorder="1" applyAlignment="1" applyProtection="1">
      <alignment horizontal="center" vertical="center" wrapText="1"/>
    </xf>
    <xf numFmtId="0" fontId="37" fillId="4" borderId="48" xfId="0" applyFont="1" applyFill="1" applyBorder="1" applyAlignment="1" applyProtection="1">
      <alignment horizontal="center" vertical="center" wrapText="1"/>
    </xf>
    <xf numFmtId="164" fontId="2" fillId="0" borderId="3" xfId="2" applyNumberFormat="1" applyFont="1" applyFill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7" fillId="2" borderId="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4" borderId="33" xfId="0" applyFont="1" applyFill="1" applyBorder="1" applyAlignment="1" applyProtection="1">
      <alignment horizontal="center" vertical="center" wrapText="1"/>
    </xf>
    <xf numFmtId="0" fontId="37" fillId="4" borderId="3" xfId="0" applyFont="1" applyFill="1" applyBorder="1" applyAlignment="1" applyProtection="1">
      <alignment horizontal="center" vertical="center" wrapText="1"/>
    </xf>
    <xf numFmtId="0" fontId="37" fillId="4" borderId="4" xfId="0" applyFont="1" applyFill="1" applyBorder="1" applyAlignment="1" applyProtection="1">
      <alignment horizontal="center" vertical="center" wrapText="1"/>
    </xf>
    <xf numFmtId="0" fontId="38" fillId="8" borderId="15" xfId="0" applyFont="1" applyFill="1" applyBorder="1" applyAlignment="1" applyProtection="1">
      <alignment horizontal="center" vertical="center" wrapText="1"/>
    </xf>
    <xf numFmtId="0" fontId="37" fillId="4" borderId="23" xfId="0" applyFont="1" applyFill="1" applyBorder="1" applyAlignment="1" applyProtection="1">
      <alignment horizontal="center" vertical="center" wrapText="1"/>
    </xf>
    <xf numFmtId="0" fontId="37" fillId="4" borderId="24" xfId="0" applyFont="1" applyFill="1" applyBorder="1" applyAlignment="1" applyProtection="1">
      <alignment horizontal="center" vertical="center" wrapText="1"/>
    </xf>
    <xf numFmtId="0" fontId="37" fillId="4" borderId="45" xfId="0" applyFont="1" applyFill="1" applyBorder="1" applyAlignment="1" applyProtection="1">
      <alignment horizontal="center" vertical="center" wrapText="1"/>
    </xf>
    <xf numFmtId="4" fontId="45" fillId="0" borderId="54" xfId="0" applyNumberFormat="1" applyFont="1" applyBorder="1" applyAlignment="1">
      <alignment horizontal="left" vertical="center" wrapText="1"/>
    </xf>
    <xf numFmtId="0" fontId="45" fillId="0" borderId="54" xfId="0" applyFont="1" applyBorder="1" applyAlignment="1">
      <alignment horizontal="left" vertical="center" wrapText="1"/>
    </xf>
    <xf numFmtId="4" fontId="41" fillId="0" borderId="54" xfId="0" applyNumberFormat="1" applyFont="1" applyBorder="1" applyAlignment="1">
      <alignment horizontal="left" vertical="center" wrapText="1"/>
    </xf>
    <xf numFmtId="0" fontId="41" fillId="0" borderId="54" xfId="0" applyFont="1" applyBorder="1" applyAlignment="1">
      <alignment horizontal="left" vertical="center" wrapText="1"/>
    </xf>
    <xf numFmtId="0" fontId="41" fillId="0" borderId="61" xfId="0" applyFont="1" applyBorder="1" applyAlignment="1">
      <alignment horizontal="justify" vertical="top" wrapText="1"/>
    </xf>
    <xf numFmtId="0" fontId="48" fillId="13" borderId="62" xfId="0" applyFont="1" applyFill="1" applyBorder="1" applyAlignment="1">
      <alignment horizontal="right" vertical="top"/>
    </xf>
    <xf numFmtId="0" fontId="48" fillId="13" borderId="63" xfId="0" applyFont="1" applyFill="1" applyBorder="1" applyAlignment="1">
      <alignment horizontal="right" vertical="top"/>
    </xf>
    <xf numFmtId="0" fontId="48" fillId="13" borderId="64" xfId="0" applyFont="1" applyFill="1" applyBorder="1" applyAlignment="1">
      <alignment horizontal="right" vertical="top"/>
    </xf>
    <xf numFmtId="0" fontId="42" fillId="13" borderId="66" xfId="0" applyFont="1" applyFill="1" applyBorder="1" applyAlignment="1">
      <alignment horizontal="center" vertical="top" wrapText="1"/>
    </xf>
    <xf numFmtId="0" fontId="42" fillId="13" borderId="67" xfId="0" applyFont="1" applyFill="1" applyBorder="1" applyAlignment="1">
      <alignment horizontal="center" vertical="top" wrapText="1"/>
    </xf>
    <xf numFmtId="0" fontId="42" fillId="13" borderId="68" xfId="0" applyFont="1" applyFill="1" applyBorder="1" applyAlignment="1">
      <alignment horizontal="center" vertical="top" wrapText="1"/>
    </xf>
    <xf numFmtId="0" fontId="45" fillId="12" borderId="34" xfId="0" applyFont="1" applyFill="1" applyBorder="1" applyAlignment="1">
      <alignment horizontal="left" vertical="top" wrapText="1"/>
    </xf>
    <xf numFmtId="0" fontId="41" fillId="0" borderId="51" xfId="0" applyFont="1" applyBorder="1" applyAlignment="1">
      <alignment horizontal="justify" vertical="top" wrapText="1"/>
    </xf>
    <xf numFmtId="0" fontId="41" fillId="0" borderId="54" xfId="0" applyFont="1" applyBorder="1" applyAlignment="1">
      <alignment horizontal="justify" vertical="top" wrapText="1"/>
    </xf>
    <xf numFmtId="4" fontId="41" fillId="0" borderId="54" xfId="0" applyNumberFormat="1" applyFont="1" applyBorder="1" applyAlignment="1">
      <alignment horizontal="justify" vertical="top" wrapText="1"/>
    </xf>
    <xf numFmtId="0" fontId="41" fillId="0" borderId="57" xfId="0" applyFont="1" applyBorder="1" applyAlignment="1">
      <alignment horizontal="left" vertical="top"/>
    </xf>
    <xf numFmtId="0" fontId="22" fillId="0" borderId="58" xfId="0" applyFont="1" applyBorder="1" applyAlignment="1">
      <alignment horizontal="left" vertical="top"/>
    </xf>
    <xf numFmtId="0" fontId="43" fillId="0" borderId="0" xfId="0" applyFont="1" applyAlignment="1">
      <alignment horizontal="center" wrapText="1"/>
    </xf>
    <xf numFmtId="0" fontId="44" fillId="12" borderId="0" xfId="0" applyFont="1" applyFill="1" applyAlignment="1">
      <alignment horizontal="left" wrapText="1"/>
    </xf>
    <xf numFmtId="0" fontId="44" fillId="12" borderId="0" xfId="0" applyFont="1" applyFill="1" applyAlignment="1">
      <alignment horizontal="left"/>
    </xf>
    <xf numFmtId="0" fontId="44" fillId="12" borderId="0" xfId="0" applyFont="1" applyFill="1" applyAlignment="1">
      <alignment horizontal="right" wrapText="1"/>
    </xf>
    <xf numFmtId="0" fontId="56" fillId="0" borderId="0" xfId="6" applyFont="1" applyAlignment="1">
      <alignment horizontal="left" vertical="center"/>
    </xf>
    <xf numFmtId="0" fontId="57" fillId="0" borderId="0" xfId="6" applyFont="1" applyAlignment="1">
      <alignment horizontal="left" vertical="center"/>
    </xf>
    <xf numFmtId="0" fontId="57" fillId="0" borderId="7" xfId="6" applyFont="1" applyBorder="1" applyAlignment="1">
      <alignment horizontal="left" vertical="center"/>
    </xf>
    <xf numFmtId="0" fontId="3" fillId="2" borderId="104" xfId="0" applyFont="1" applyFill="1" applyBorder="1" applyAlignment="1" applyProtection="1">
      <alignment horizontal="left"/>
    </xf>
    <xf numFmtId="0" fontId="3" fillId="2" borderId="24" xfId="0" applyFont="1" applyFill="1" applyBorder="1" applyAlignment="1" applyProtection="1">
      <alignment horizontal="left"/>
    </xf>
    <xf numFmtId="0" fontId="3" fillId="2" borderId="45" xfId="0" applyFont="1" applyFill="1" applyBorder="1" applyAlignment="1" applyProtection="1">
      <alignment horizontal="left"/>
    </xf>
    <xf numFmtId="0" fontId="3" fillId="15" borderId="104" xfId="0" applyFont="1" applyFill="1" applyBorder="1" applyAlignment="1" applyProtection="1">
      <alignment horizontal="left"/>
    </xf>
    <xf numFmtId="0" fontId="3" fillId="15" borderId="24" xfId="0" applyFont="1" applyFill="1" applyBorder="1" applyAlignment="1" applyProtection="1">
      <alignment horizontal="left"/>
    </xf>
    <xf numFmtId="0" fontId="3" fillId="2" borderId="15" xfId="0" applyFont="1" applyFill="1" applyBorder="1" applyAlignment="1" applyProtection="1">
      <alignment horizontal="left"/>
    </xf>
    <xf numFmtId="0" fontId="3" fillId="15" borderId="15" xfId="0" applyFont="1" applyFill="1" applyBorder="1" applyAlignment="1" applyProtection="1">
      <alignment horizontal="left"/>
    </xf>
    <xf numFmtId="0" fontId="7" fillId="2" borderId="104" xfId="0" applyFont="1" applyFill="1" applyBorder="1" applyAlignment="1" applyProtection="1">
      <alignment horizontal="left"/>
    </xf>
    <xf numFmtId="0" fontId="7" fillId="2" borderId="24" xfId="0" applyFont="1" applyFill="1" applyBorder="1" applyAlignment="1" applyProtection="1">
      <alignment horizontal="left"/>
    </xf>
    <xf numFmtId="0" fontId="7" fillId="2" borderId="45" xfId="0" applyFont="1" applyFill="1" applyBorder="1" applyAlignment="1" applyProtection="1">
      <alignment horizontal="left"/>
    </xf>
    <xf numFmtId="0" fontId="14" fillId="16" borderId="104" xfId="0" applyFont="1" applyFill="1" applyBorder="1" applyAlignment="1" applyProtection="1">
      <alignment horizontal="left"/>
    </xf>
    <xf numFmtId="0" fontId="14" fillId="16" borderId="24" xfId="0" applyFont="1" applyFill="1" applyBorder="1" applyAlignment="1" applyProtection="1">
      <alignment horizontal="left"/>
    </xf>
    <xf numFmtId="0" fontId="3" fillId="16" borderId="15" xfId="0" applyFont="1" applyFill="1" applyBorder="1" applyAlignment="1" applyProtection="1">
      <alignment horizontal="left"/>
    </xf>
    <xf numFmtId="0" fontId="3" fillId="9" borderId="104" xfId="0" applyFont="1" applyFill="1" applyBorder="1" applyAlignment="1" applyProtection="1">
      <alignment horizontal="left"/>
    </xf>
    <xf numFmtId="0" fontId="3" fillId="9" borderId="24" xfId="0" applyFont="1" applyFill="1" applyBorder="1" applyAlignment="1" applyProtection="1">
      <alignment horizontal="left"/>
    </xf>
    <xf numFmtId="0" fontId="3" fillId="9" borderId="15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/>
    </xf>
    <xf numFmtId="0" fontId="3" fillId="14" borderId="104" xfId="0" applyFont="1" applyFill="1" applyBorder="1" applyAlignment="1" applyProtection="1">
      <alignment horizontal="left"/>
    </xf>
    <xf numFmtId="0" fontId="3" fillId="14" borderId="24" xfId="0" applyFont="1" applyFill="1" applyBorder="1" applyAlignment="1" applyProtection="1">
      <alignment horizontal="left"/>
    </xf>
    <xf numFmtId="0" fontId="3" fillId="17" borderId="15" xfId="0" applyFont="1" applyFill="1" applyBorder="1" applyAlignment="1" applyProtection="1">
      <alignment horizontal="left"/>
    </xf>
    <xf numFmtId="0" fontId="4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61" fillId="2" borderId="3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9" xfId="0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horizontal="left"/>
    </xf>
    <xf numFmtId="0" fontId="0" fillId="0" borderId="15" xfId="0" applyBorder="1" applyAlignment="1" applyProtection="1">
      <alignment wrapText="1"/>
    </xf>
    <xf numFmtId="0" fontId="0" fillId="0" borderId="15" xfId="0" applyBorder="1" applyAlignment="1">
      <alignment wrapText="1"/>
    </xf>
    <xf numFmtId="0" fontId="70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1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0" fillId="0" borderId="105" xfId="0" applyBorder="1" applyAlignment="1" applyProtection="1">
      <alignment wrapText="1"/>
    </xf>
    <xf numFmtId="0" fontId="0" fillId="0" borderId="105" xfId="0" applyBorder="1" applyAlignment="1">
      <alignment wrapText="1"/>
    </xf>
    <xf numFmtId="0" fontId="0" fillId="0" borderId="16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7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71" fillId="2" borderId="33" xfId="0" applyFont="1" applyFill="1" applyBorder="1" applyAlignment="1">
      <alignment horizontal="center" vertical="center" wrapText="1"/>
    </xf>
    <xf numFmtId="0" fontId="71" fillId="2" borderId="24" xfId="0" applyFont="1" applyFill="1" applyBorder="1" applyAlignment="1">
      <alignment horizontal="center" vertical="center" wrapText="1"/>
    </xf>
  </cellXfs>
  <cellStyles count="10">
    <cellStyle name="Moeda" xfId="1" builtinId="4"/>
    <cellStyle name="Normal" xfId="0" builtinId="0"/>
    <cellStyle name="Normal 2" xfId="5"/>
    <cellStyle name="Normal 4" xfId="3"/>
    <cellStyle name="Normal 5" xfId="4"/>
    <cellStyle name="Normal_ANEXO II - Planilha de Orçamento" xfId="8"/>
    <cellStyle name="Normal_Cronograma_Nacoes" xfId="6"/>
    <cellStyle name="Normal_Cronograma_Nacoes_SA0028_IV_ORCAMENTO" xfId="9"/>
    <cellStyle name="Porcentagem" xfId="2" builtinId="5"/>
    <cellStyle name="Porcentagem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315191</xdr:colOff>
      <xdr:row>1</xdr:row>
      <xdr:rowOff>131617</xdr:rowOff>
    </xdr:from>
    <xdr:to>
      <xdr:col>10</xdr:col>
      <xdr:colOff>2446</xdr:colOff>
      <xdr:row>15</xdr:row>
      <xdr:rowOff>50788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0841" y="322117"/>
          <a:ext cx="1935155" cy="2776671"/>
        </a:xfrm>
        <a:prstGeom prst="rect">
          <a:avLst/>
        </a:prstGeom>
      </xdr:spPr>
    </xdr:pic>
    <xdr:clientData/>
  </xdr:twoCellAnchor>
  <xdr:twoCellAnchor>
    <xdr:from>
      <xdr:col>6</xdr:col>
      <xdr:colOff>1</xdr:colOff>
      <xdr:row>0</xdr:row>
      <xdr:rowOff>34128</xdr:rowOff>
    </xdr:from>
    <xdr:to>
      <xdr:col>7</xdr:col>
      <xdr:colOff>23045</xdr:colOff>
      <xdr:row>2</xdr:row>
      <xdr:rowOff>194257</xdr:rowOff>
    </xdr:to>
    <xdr:pic>
      <xdr:nvPicPr>
        <xdr:cNvPr id="3" name="Imagem 2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21073</xdr:colOff>
      <xdr:row>0</xdr:row>
      <xdr:rowOff>16858</xdr:rowOff>
    </xdr:from>
    <xdr:to>
      <xdr:col>5</xdr:col>
      <xdr:colOff>960930</xdr:colOff>
      <xdr:row>2</xdr:row>
      <xdr:rowOff>185443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7740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5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/>
            <xdr:cNvSpPr txBox="1"/>
          </xdr:nvSpPr>
          <xdr:spPr>
            <a:xfrm>
              <a:off x="1063543" y="19295006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CaixaDeTexto 5"/>
            <xdr:cNvSpPr txBox="1"/>
          </xdr:nvSpPr>
          <xdr:spPr>
            <a:xfrm>
              <a:off x="1063543" y="19295006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twoCellAnchor editAs="oneCell">
    <xdr:from>
      <xdr:col>7</xdr:col>
      <xdr:colOff>266700</xdr:colOff>
      <xdr:row>23</xdr:row>
      <xdr:rowOff>190473</xdr:rowOff>
    </xdr:from>
    <xdr:to>
      <xdr:col>13</xdr:col>
      <xdr:colOff>323850</xdr:colOff>
      <xdr:row>34</xdr:row>
      <xdr:rowOff>161925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72325" y="5105373"/>
          <a:ext cx="6276975" cy="2066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8" name="Imagem 7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34128"/>
          <a:ext cx="148989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9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10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5" name="Imagem 4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7740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7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5" name="Imagem 4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34128"/>
          <a:ext cx="148989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7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34128"/>
          <a:ext cx="148989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3" name="Imagem 2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5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/>
            <xdr:cNvSpPr txBox="1"/>
          </xdr:nvSpPr>
          <xdr:spPr>
            <a:xfrm>
              <a:off x="1063543" y="192473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CaixaDeTexto 5"/>
            <xdr:cNvSpPr txBox="1"/>
          </xdr:nvSpPr>
          <xdr:spPr>
            <a:xfrm>
              <a:off x="1063543" y="192473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/>
            <xdr:cNvSpPr txBox="1"/>
          </xdr:nvSpPr>
          <xdr:spPr>
            <a:xfrm>
              <a:off x="1063543" y="1915213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CaixaDeTexto 4"/>
            <xdr:cNvSpPr txBox="1"/>
          </xdr:nvSpPr>
          <xdr:spPr>
            <a:xfrm>
              <a:off x="1063543" y="1915213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/>
            <xdr:cNvSpPr txBox="1"/>
          </xdr:nvSpPr>
          <xdr:spPr>
            <a:xfrm>
              <a:off x="1063543" y="190568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CaixaDeTexto 4"/>
            <xdr:cNvSpPr txBox="1"/>
          </xdr:nvSpPr>
          <xdr:spPr>
            <a:xfrm>
              <a:off x="1063543" y="190568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/>
            <xdr:cNvSpPr txBox="1"/>
          </xdr:nvSpPr>
          <xdr:spPr>
            <a:xfrm>
              <a:off x="1063543" y="191711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CaixaDeTexto 4"/>
            <xdr:cNvSpPr txBox="1"/>
          </xdr:nvSpPr>
          <xdr:spPr>
            <a:xfrm>
              <a:off x="1063543" y="191711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34128</xdr:rowOff>
    </xdr:from>
    <xdr:to>
      <xdr:col>6</xdr:col>
      <xdr:colOff>23045</xdr:colOff>
      <xdr:row>2</xdr:row>
      <xdr:rowOff>194257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34128"/>
          <a:ext cx="1204144" cy="54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21073</xdr:colOff>
      <xdr:row>0</xdr:row>
      <xdr:rowOff>16858</xdr:rowOff>
    </xdr:from>
    <xdr:to>
      <xdr:col>4</xdr:col>
      <xdr:colOff>960930</xdr:colOff>
      <xdr:row>2</xdr:row>
      <xdr:rowOff>185443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659748" y="16858"/>
          <a:ext cx="939857" cy="54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453943</xdr:colOff>
      <xdr:row>98</xdr:row>
      <xdr:rowOff>54506</xdr:rowOff>
    </xdr:from>
    <xdr:ext cx="3014076" cy="4808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/>
            <xdr:cNvSpPr txBox="1"/>
          </xdr:nvSpPr>
          <xdr:spPr>
            <a:xfrm>
              <a:off x="1063543" y="190568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pt-BR" sz="9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9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9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𝐀𝐂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𝐒𝐆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𝐑</m:t>
                                </m:r>
                              </m:e>
                            </m:d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𝐃𝐅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)∗(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𝐋</m:t>
                            </m:r>
                            <m:r>
                              <a:rPr lang="pt-BR" sz="900" b="1" i="0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pt-BR" sz="900" b="1" i="0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900" b="1" i="1">
                                    <a:latin typeface="Cambria Math" panose="02040503050406030204" pitchFamily="18" charset="0"/>
                                  </a:rPr>
                                  <m:t>𝑰</m:t>
                                </m:r>
                              </m:e>
                            </m:d>
                          </m:den>
                        </m:f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900" b="1" i="0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pt-BR" sz="900" b="1" i="0">
                        <a:latin typeface="Cambria Math" panose="02040503050406030204" pitchFamily="18" charset="0"/>
                      </a:rPr>
                      <m:t>∗</m:t>
                    </m:r>
                    <m:r>
                      <a:rPr lang="pt-BR" sz="900" b="1" i="0">
                        <a:latin typeface="Cambria Math" panose="02040503050406030204" pitchFamily="18" charset="0"/>
                      </a:rPr>
                      <m:t>𝟏𝟎𝟎</m:t>
                    </m:r>
                  </m:oMath>
                </m:oMathPara>
              </a14:m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CaixaDeTexto 4"/>
            <xdr:cNvSpPr txBox="1"/>
          </xdr:nvSpPr>
          <xdr:spPr>
            <a:xfrm>
              <a:off x="1063543" y="19056881"/>
              <a:ext cx="3014076" cy="4808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900" b="1" i="0">
                  <a:latin typeface="Cambria Math" panose="02040503050406030204" pitchFamily="18" charset="0"/>
                </a:rPr>
                <a:t>𝐁𝐃𝐈=(((𝟏+𝐀𝐂+ 𝐒𝐆+𝐑)∗(𝟏+𝐃𝐅)∗(𝟏+𝐋))/((𝟏−𝑰) )−𝟏)∗𝟏𝟎𝟎</a:t>
              </a:r>
              <a:endParaRPr lang="pt-BR" sz="11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297657</xdr:colOff>
      <xdr:row>0</xdr:row>
      <xdr:rowOff>10948</xdr:rowOff>
    </xdr:from>
    <xdr:to>
      <xdr:col>5</xdr:col>
      <xdr:colOff>1716485</xdr:colOff>
      <xdr:row>3</xdr:row>
      <xdr:rowOff>10948</xdr:rowOff>
    </xdr:to>
    <xdr:pic>
      <xdr:nvPicPr>
        <xdr:cNvPr id="2" name="Imagem 1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732" y="10948"/>
          <a:ext cx="1418828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163401</xdr:colOff>
      <xdr:row>0</xdr:row>
      <xdr:rowOff>0</xdr:rowOff>
    </xdr:from>
    <xdr:to>
      <xdr:col>5</xdr:col>
      <xdr:colOff>53677</xdr:colOff>
      <xdr:row>2</xdr:row>
      <xdr:rowOff>238125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4563951" y="0"/>
          <a:ext cx="104280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95250</xdr:rowOff>
    </xdr:from>
    <xdr:to>
      <xdr:col>1</xdr:col>
      <xdr:colOff>16029</xdr:colOff>
      <xdr:row>2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0" y="95250"/>
          <a:ext cx="625629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332921</xdr:colOff>
      <xdr:row>1</xdr:row>
      <xdr:rowOff>102507</xdr:rowOff>
    </xdr:from>
    <xdr:to>
      <xdr:col>9</xdr:col>
      <xdr:colOff>357471</xdr:colOff>
      <xdr:row>4</xdr:row>
      <xdr:rowOff>96595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t="16499" r="15952" b="22115"/>
        <a:stretch>
          <a:fillRect/>
        </a:stretch>
      </xdr:blipFill>
      <xdr:spPr bwMode="auto">
        <a:xfrm>
          <a:off x="6333671" y="273957"/>
          <a:ext cx="1872400" cy="537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78502</xdr:colOff>
      <xdr:row>1</xdr:row>
      <xdr:rowOff>115137</xdr:rowOff>
    </xdr:from>
    <xdr:to>
      <xdr:col>1</xdr:col>
      <xdr:colOff>705648</xdr:colOff>
      <xdr:row>3</xdr:row>
      <xdr:rowOff>68353</xdr:rowOff>
    </xdr:to>
    <xdr:pic>
      <xdr:nvPicPr>
        <xdr:cNvPr id="3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1" t="24860" r="565" b="28249"/>
        <a:stretch>
          <a:fillRect/>
        </a:stretch>
      </xdr:blipFill>
      <xdr:spPr bwMode="auto">
        <a:xfrm>
          <a:off x="449977" y="286587"/>
          <a:ext cx="627146" cy="305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419972</xdr:colOff>
      <xdr:row>27</xdr:row>
      <xdr:rowOff>46685</xdr:rowOff>
    </xdr:from>
    <xdr:to>
      <xdr:col>10</xdr:col>
      <xdr:colOff>986904</xdr:colOff>
      <xdr:row>34</xdr:row>
      <xdr:rowOff>122501</xdr:rowOff>
    </xdr:to>
    <xdr:pic>
      <xdr:nvPicPr>
        <xdr:cNvPr id="4" name="Imagem 3" descr="CARIMBO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628430" y="5192277"/>
          <a:ext cx="1209291" cy="500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o.meneghelli\Desktop\PASTA%20SAEC\SAEC%202026\EDITAL%20TERCEIRIZA&#199;&#195;O%20ETE%202026\PLANILHAS%20DE%20CUSTOS\PLANILHAS%20TESTE\PLANILHA%20GERAL%20DE%20M&#195;O%20DE%20OBRA%20ETE%202025-VERS&#195;O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_SUPERVISOR"/>
      <sheetName val="Plan12_GERENTE"/>
      <sheetName val="Plan_CURVA_ABC"/>
      <sheetName val="Plan2_montador"/>
      <sheetName val="Plan3_ELETRICISTA"/>
      <sheetName val="Plan4_OPERADOR ETE"/>
      <sheetName val="Plan5 Tec Lab"/>
      <sheetName val="Plan_RESUMO"/>
      <sheetName val="cronograma"/>
      <sheetName val="Plan3"/>
      <sheetName val="Plan2"/>
      <sheetName val="Plan_UNIF_EPI"/>
      <sheetName val="Plan5"/>
      <sheetName val="Plan6"/>
      <sheetName val="Plan_ferramentas"/>
      <sheetName val="Plan14_CRONOGRAMA"/>
      <sheetName val="Plan 4.1 Ajudante Especializado"/>
    </sheetNames>
    <sheetDataSet>
      <sheetData sheetId="0">
        <row r="11">
          <cell r="A11" t="str">
            <v>Prestação de serviços de manutenção ETE Catanduva</v>
          </cell>
        </row>
        <row r="17">
          <cell r="D17" t="str">
            <v>SUPERVISOR DE OP. E MANUTENÇÃO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8">
          <cell r="B18" t="str">
            <v>cotação saec</v>
          </cell>
          <cell r="E18">
            <v>12</v>
          </cell>
        </row>
        <row r="19">
          <cell r="B19" t="str">
            <v>cotação saec</v>
          </cell>
          <cell r="E19">
            <v>12</v>
          </cell>
        </row>
        <row r="20">
          <cell r="B20" t="str">
            <v>CDHU</v>
          </cell>
          <cell r="E20">
            <v>12</v>
          </cell>
        </row>
      </sheetData>
      <sheetData sheetId="8"/>
      <sheetData sheetId="9"/>
      <sheetData sheetId="10"/>
      <sheetData sheetId="11">
        <row r="11">
          <cell r="G11">
            <v>174.05999999999997</v>
          </cell>
        </row>
      </sheetData>
      <sheetData sheetId="12"/>
      <sheetData sheetId="13"/>
      <sheetData sheetId="14">
        <row r="52">
          <cell r="Y52">
            <v>539.05000000000007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zoomScale="98" zoomScaleNormal="98" workbookViewId="0">
      <selection activeCell="D23" sqref="D23:F23"/>
    </sheetView>
  </sheetViews>
  <sheetFormatPr defaultRowHeight="15" x14ac:dyDescent="0.25"/>
  <cols>
    <col min="1" max="1" width="9.140625" style="130" customWidth="1"/>
    <col min="2" max="2" width="45.7109375" style="132" bestFit="1" customWidth="1"/>
    <col min="3" max="3" width="1.5703125" style="132" customWidth="1"/>
    <col min="4" max="4" width="13.140625" style="132" customWidth="1"/>
    <col min="5" max="5" width="1.7109375" style="132" customWidth="1"/>
    <col min="6" max="6" width="14.5703125" style="133" customWidth="1"/>
    <col min="7" max="7" width="17.7109375" style="134" customWidth="1"/>
    <col min="8" max="8" width="4.7109375" style="3" customWidth="1"/>
    <col min="9" max="9" width="31.85546875" style="3" customWidth="1"/>
    <col min="10" max="10" width="1.85546875" style="3" customWidth="1"/>
    <col min="11" max="11" width="22" style="3" customWidth="1"/>
    <col min="12" max="12" width="11.85546875" style="3" customWidth="1"/>
    <col min="13" max="13" width="21" style="3" customWidth="1"/>
    <col min="14" max="14" width="12.42578125" style="3" bestFit="1" customWidth="1"/>
    <col min="15" max="15" width="12.85546875" style="3" customWidth="1"/>
    <col min="16" max="16" width="19.42578125" style="3" customWidth="1"/>
    <col min="17" max="17" width="11" style="3" customWidth="1"/>
    <col min="18" max="18" width="9.140625" style="3"/>
    <col min="19" max="19" width="10.5703125" style="3" customWidth="1"/>
    <col min="20" max="16384" width="9.140625" style="3"/>
  </cols>
  <sheetData>
    <row r="1" spans="1:17" x14ac:dyDescent="0.25">
      <c r="A1" s="618"/>
      <c r="B1" s="621"/>
      <c r="C1" s="622"/>
      <c r="D1" s="623"/>
      <c r="E1" s="1"/>
      <c r="F1" s="624"/>
      <c r="G1" s="2"/>
    </row>
    <row r="2" spans="1:17" x14ac:dyDescent="0.25">
      <c r="A2" s="619"/>
      <c r="B2" s="625"/>
      <c r="C2" s="626"/>
      <c r="D2" s="627"/>
      <c r="E2" s="4"/>
      <c r="F2" s="619"/>
      <c r="G2" s="628"/>
      <c r="O2"/>
      <c r="Q2"/>
    </row>
    <row r="3" spans="1:17" ht="15.75" thickBot="1" x14ac:dyDescent="0.3">
      <c r="A3" s="620"/>
      <c r="B3" s="630"/>
      <c r="C3" s="631"/>
      <c r="D3" s="632"/>
      <c r="E3" s="5"/>
      <c r="F3" s="620"/>
      <c r="G3" s="629"/>
    </row>
    <row r="4" spans="1:17" s="6" customFormat="1" x14ac:dyDescent="0.25">
      <c r="A4" s="636" t="s">
        <v>0</v>
      </c>
      <c r="B4" s="637"/>
      <c r="C4" s="637"/>
      <c r="D4" s="637"/>
      <c r="E4" s="637"/>
      <c r="F4" s="637"/>
      <c r="G4" s="638"/>
    </row>
    <row r="5" spans="1:17" x14ac:dyDescent="0.25">
      <c r="A5" s="7" t="s">
        <v>1</v>
      </c>
      <c r="B5" s="8" t="s">
        <v>2</v>
      </c>
      <c r="C5" s="137"/>
      <c r="D5" s="639">
        <v>46082</v>
      </c>
      <c r="E5" s="640"/>
      <c r="F5" s="641"/>
      <c r="G5" s="642"/>
    </row>
    <row r="6" spans="1:17" x14ac:dyDescent="0.25">
      <c r="A6" s="7" t="s">
        <v>3</v>
      </c>
      <c r="B6" s="8" t="s">
        <v>4</v>
      </c>
      <c r="C6" s="137"/>
      <c r="D6" s="643" t="s">
        <v>5</v>
      </c>
      <c r="E6" s="644"/>
      <c r="F6" s="644"/>
      <c r="G6" s="645"/>
    </row>
    <row r="7" spans="1:17" ht="30" x14ac:dyDescent="0.25">
      <c r="A7" s="7" t="s">
        <v>6</v>
      </c>
      <c r="B7" s="8" t="s">
        <v>7</v>
      </c>
      <c r="C7" s="137"/>
      <c r="D7" s="643"/>
      <c r="E7" s="644"/>
      <c r="F7" s="644"/>
      <c r="G7" s="645"/>
    </row>
    <row r="8" spans="1:17" x14ac:dyDescent="0.25">
      <c r="A8" s="7" t="s">
        <v>8</v>
      </c>
      <c r="B8" s="8" t="s">
        <v>9</v>
      </c>
      <c r="C8" s="137"/>
      <c r="D8" s="643" t="s">
        <v>10</v>
      </c>
      <c r="E8" s="644"/>
      <c r="F8" s="644"/>
      <c r="G8" s="645"/>
    </row>
    <row r="9" spans="1:17" s="6" customFormat="1" x14ac:dyDescent="0.25">
      <c r="A9" s="646" t="s">
        <v>11</v>
      </c>
      <c r="B9" s="647"/>
      <c r="C9" s="647"/>
      <c r="D9" s="647"/>
      <c r="E9" s="647"/>
      <c r="F9" s="647"/>
      <c r="G9" s="648"/>
    </row>
    <row r="10" spans="1:17" x14ac:dyDescent="0.25">
      <c r="A10" s="649" t="s">
        <v>12</v>
      </c>
      <c r="B10" s="650"/>
      <c r="C10" s="9"/>
      <c r="D10" s="651" t="s">
        <v>13</v>
      </c>
      <c r="E10" s="652"/>
      <c r="F10" s="652"/>
      <c r="G10" s="653"/>
    </row>
    <row r="11" spans="1:17" x14ac:dyDescent="0.25">
      <c r="A11" s="641" t="s">
        <v>14</v>
      </c>
      <c r="B11" s="641"/>
      <c r="C11" s="10"/>
      <c r="D11" s="654">
        <v>1</v>
      </c>
      <c r="E11" s="654"/>
      <c r="F11" s="654"/>
      <c r="G11" s="654"/>
    </row>
    <row r="12" spans="1:17" s="6" customFormat="1" x14ac:dyDescent="0.25">
      <c r="A12" s="655" t="s">
        <v>15</v>
      </c>
      <c r="B12" s="656"/>
      <c r="C12" s="656"/>
      <c r="D12" s="656"/>
      <c r="E12" s="656"/>
      <c r="F12" s="656"/>
      <c r="G12" s="657"/>
    </row>
    <row r="13" spans="1:17" s="6" customFormat="1" x14ac:dyDescent="0.25">
      <c r="A13" s="633" t="s">
        <v>16</v>
      </c>
      <c r="B13" s="634"/>
      <c r="C13" s="634"/>
      <c r="D13" s="634"/>
      <c r="E13" s="634"/>
      <c r="F13" s="634"/>
      <c r="G13" s="635"/>
    </row>
    <row r="14" spans="1:17" x14ac:dyDescent="0.25">
      <c r="A14" s="661" t="s">
        <v>17</v>
      </c>
      <c r="B14" s="662"/>
      <c r="C14" s="662"/>
      <c r="D14" s="662"/>
      <c r="E14" s="662"/>
      <c r="F14" s="663"/>
      <c r="G14" s="11" t="s">
        <v>18</v>
      </c>
    </row>
    <row r="15" spans="1:17" x14ac:dyDescent="0.25">
      <c r="A15" s="7">
        <v>1</v>
      </c>
      <c r="B15" s="12" t="s">
        <v>19</v>
      </c>
      <c r="C15" s="13"/>
      <c r="D15" s="664" t="s">
        <v>20</v>
      </c>
      <c r="E15" s="665"/>
      <c r="F15" s="665"/>
      <c r="G15" s="666"/>
    </row>
    <row r="16" spans="1:17" x14ac:dyDescent="0.25">
      <c r="A16" s="7">
        <v>2</v>
      </c>
      <c r="B16" s="12" t="s">
        <v>21</v>
      </c>
      <c r="C16" s="14"/>
      <c r="D16" s="143"/>
      <c r="E16" s="142"/>
      <c r="F16" s="16">
        <f>F85</f>
        <v>0.58510000000000006</v>
      </c>
      <c r="G16" s="15">
        <f>D16*F16</f>
        <v>0</v>
      </c>
      <c r="I16" s="17"/>
      <c r="K16" s="18"/>
      <c r="M16" s="17"/>
    </row>
    <row r="17" spans="1:14" ht="33.75" x14ac:dyDescent="0.25">
      <c r="A17" s="7">
        <v>3</v>
      </c>
      <c r="B17" s="12" t="s">
        <v>22</v>
      </c>
      <c r="C17" s="14"/>
      <c r="D17" s="144" t="s">
        <v>23</v>
      </c>
      <c r="E17" s="138"/>
      <c r="F17" s="654" t="s">
        <v>24</v>
      </c>
      <c r="G17" s="667"/>
      <c r="I17" s="17">
        <f>D16*(F16)</f>
        <v>0</v>
      </c>
      <c r="K17" s="18"/>
      <c r="M17" s="17"/>
    </row>
    <row r="18" spans="1:14" ht="22.5" customHeight="1" x14ac:dyDescent="0.25">
      <c r="A18" s="7">
        <v>4</v>
      </c>
      <c r="B18" s="12" t="s">
        <v>25</v>
      </c>
      <c r="C18" s="13"/>
      <c r="D18" s="668" t="s">
        <v>26</v>
      </c>
      <c r="E18" s="669"/>
      <c r="F18" s="670"/>
      <c r="G18" s="671"/>
      <c r="I18" s="17"/>
      <c r="K18" s="18"/>
      <c r="M18" s="17"/>
    </row>
    <row r="19" spans="1:14" x14ac:dyDescent="0.25">
      <c r="A19" s="7">
        <v>5</v>
      </c>
      <c r="B19" s="12" t="s">
        <v>27</v>
      </c>
      <c r="C19" s="13"/>
      <c r="D19" s="664"/>
      <c r="E19" s="665"/>
      <c r="F19" s="672"/>
      <c r="G19" s="673"/>
    </row>
    <row r="20" spans="1:14" s="20" customFormat="1" x14ac:dyDescent="0.25">
      <c r="A20" s="658" t="s">
        <v>28</v>
      </c>
      <c r="B20" s="659"/>
      <c r="C20" s="659"/>
      <c r="D20" s="659"/>
      <c r="E20" s="659"/>
      <c r="F20" s="660"/>
      <c r="G20" s="19"/>
    </row>
    <row r="21" spans="1:14" s="20" customFormat="1" x14ac:dyDescent="0.25">
      <c r="A21" s="21">
        <v>1</v>
      </c>
      <c r="B21" s="22" t="s">
        <v>29</v>
      </c>
      <c r="C21" s="23"/>
      <c r="D21" s="167"/>
      <c r="E21" s="24"/>
      <c r="F21" s="168" t="s">
        <v>153</v>
      </c>
      <c r="G21" s="25" t="s">
        <v>18</v>
      </c>
    </row>
    <row r="22" spans="1:14" x14ac:dyDescent="0.25">
      <c r="A22" s="26" t="s">
        <v>1</v>
      </c>
      <c r="B22" s="27" t="s">
        <v>30</v>
      </c>
      <c r="C22" s="28"/>
      <c r="D22" s="674"/>
      <c r="E22" s="675"/>
      <c r="F22" s="676"/>
      <c r="G22" s="613">
        <f>$G$16</f>
        <v>0</v>
      </c>
      <c r="I22" s="17"/>
    </row>
    <row r="23" spans="1:14" x14ac:dyDescent="0.25">
      <c r="A23" s="26" t="s">
        <v>3</v>
      </c>
      <c r="B23" s="29" t="s">
        <v>31</v>
      </c>
      <c r="C23" s="30"/>
      <c r="D23" s="677"/>
      <c r="E23" s="678"/>
      <c r="F23" s="679"/>
      <c r="G23" s="165">
        <f>D23*$G$16</f>
        <v>0</v>
      </c>
      <c r="H23" s="31"/>
      <c r="I23" s="32"/>
    </row>
    <row r="24" spans="1:14" x14ac:dyDescent="0.25">
      <c r="A24" s="26" t="s">
        <v>6</v>
      </c>
      <c r="B24" s="27" t="s">
        <v>32</v>
      </c>
      <c r="C24" s="28"/>
      <c r="D24" s="677"/>
      <c r="E24" s="678"/>
      <c r="F24" s="679"/>
      <c r="G24" s="165">
        <f>D24*$G$16</f>
        <v>0</v>
      </c>
      <c r="H24" s="31"/>
      <c r="I24" s="32"/>
      <c r="K24" s="616"/>
      <c r="L24" s="616"/>
    </row>
    <row r="25" spans="1:14" s="35" customFormat="1" ht="15" customHeight="1" x14ac:dyDescent="0.25">
      <c r="A25" s="680" t="s">
        <v>33</v>
      </c>
      <c r="B25" s="681"/>
      <c r="C25" s="681"/>
      <c r="D25" s="681"/>
      <c r="E25" s="681"/>
      <c r="F25" s="682"/>
      <c r="G25" s="33">
        <f>SUM(G22:G24)</f>
        <v>0</v>
      </c>
      <c r="H25" s="31"/>
      <c r="I25" s="34"/>
      <c r="K25" s="617"/>
      <c r="L25" s="617"/>
    </row>
    <row r="26" spans="1:14" s="20" customFormat="1" x14ac:dyDescent="0.25">
      <c r="A26" s="658" t="s">
        <v>34</v>
      </c>
      <c r="B26" s="659"/>
      <c r="C26" s="659"/>
      <c r="D26" s="659"/>
      <c r="E26" s="659"/>
      <c r="F26" s="660"/>
      <c r="G26" s="19"/>
      <c r="H26" s="31"/>
    </row>
    <row r="27" spans="1:14" x14ac:dyDescent="0.25">
      <c r="A27" s="21">
        <v>2</v>
      </c>
      <c r="B27" s="36" t="s">
        <v>35</v>
      </c>
      <c r="C27" s="37"/>
      <c r="D27" s="36" t="s">
        <v>36</v>
      </c>
      <c r="E27" s="37"/>
      <c r="F27" s="36" t="s">
        <v>37</v>
      </c>
      <c r="G27" s="25" t="s">
        <v>18</v>
      </c>
      <c r="H27" s="31"/>
    </row>
    <row r="28" spans="1:14" x14ac:dyDescent="0.25">
      <c r="A28" s="38" t="s">
        <v>1</v>
      </c>
      <c r="B28" s="29" t="s">
        <v>155</v>
      </c>
      <c r="C28" s="39"/>
      <c r="D28" s="148"/>
      <c r="E28" s="139"/>
      <c r="F28" s="157">
        <v>0</v>
      </c>
      <c r="G28" s="170">
        <f>((F28)*(D28))-((6/100)*($G$22))/1000</f>
        <v>0</v>
      </c>
      <c r="H28" s="31"/>
      <c r="K28" s="31"/>
    </row>
    <row r="29" spans="1:14" x14ac:dyDescent="0.25">
      <c r="A29" s="38" t="s">
        <v>3</v>
      </c>
      <c r="B29" s="29" t="s">
        <v>154</v>
      </c>
      <c r="C29" s="39"/>
      <c r="D29" s="166"/>
      <c r="E29" s="145"/>
      <c r="F29" s="40">
        <v>0</v>
      </c>
      <c r="G29" s="41">
        <f t="shared" ref="G29:G34" si="0">F29*D29</f>
        <v>0</v>
      </c>
      <c r="H29" s="42"/>
      <c r="K29" s="31"/>
      <c r="L29" s="17"/>
    </row>
    <row r="30" spans="1:14" x14ac:dyDescent="0.25">
      <c r="A30" s="38" t="s">
        <v>6</v>
      </c>
      <c r="B30" s="29" t="s">
        <v>38</v>
      </c>
      <c r="C30" s="39"/>
      <c r="D30" s="149"/>
      <c r="E30" s="146"/>
      <c r="F30" s="40">
        <v>0</v>
      </c>
      <c r="G30" s="41">
        <f t="shared" si="0"/>
        <v>0</v>
      </c>
      <c r="H30" s="31"/>
      <c r="K30" s="31"/>
      <c r="L30" s="17"/>
    </row>
    <row r="31" spans="1:14" x14ac:dyDescent="0.25">
      <c r="A31" s="38" t="s">
        <v>8</v>
      </c>
      <c r="B31" s="29" t="s">
        <v>39</v>
      </c>
      <c r="C31" s="39"/>
      <c r="D31" s="149"/>
      <c r="E31" s="146"/>
      <c r="F31" s="40">
        <v>0</v>
      </c>
      <c r="G31" s="41">
        <f t="shared" si="0"/>
        <v>0</v>
      </c>
      <c r="K31" s="31"/>
      <c r="L31" s="17"/>
      <c r="N31" s="17"/>
    </row>
    <row r="32" spans="1:14" x14ac:dyDescent="0.25">
      <c r="A32" s="38" t="s">
        <v>40</v>
      </c>
      <c r="B32" s="29" t="s">
        <v>41</v>
      </c>
      <c r="C32" s="30"/>
      <c r="D32" s="150"/>
      <c r="E32" s="147"/>
      <c r="F32" s="44">
        <v>0</v>
      </c>
      <c r="G32" s="41">
        <f t="shared" si="0"/>
        <v>0</v>
      </c>
      <c r="K32" s="31"/>
      <c r="L32" s="17"/>
    </row>
    <row r="33" spans="1:12" x14ac:dyDescent="0.25">
      <c r="A33" s="38" t="s">
        <v>42</v>
      </c>
      <c r="B33" s="30" t="s">
        <v>43</v>
      </c>
      <c r="C33" s="30"/>
      <c r="D33" s="150"/>
      <c r="E33" s="147"/>
      <c r="F33" s="44">
        <v>0</v>
      </c>
      <c r="G33" s="41">
        <f t="shared" si="0"/>
        <v>0</v>
      </c>
      <c r="K33" s="31"/>
      <c r="L33" s="17"/>
    </row>
    <row r="34" spans="1:12" x14ac:dyDescent="0.25">
      <c r="A34" s="38" t="s">
        <v>44</v>
      </c>
      <c r="B34" s="30" t="s">
        <v>45</v>
      </c>
      <c r="C34" s="45"/>
      <c r="D34" s="43"/>
      <c r="E34" s="46"/>
      <c r="F34" s="44">
        <v>0</v>
      </c>
      <c r="G34" s="41">
        <f t="shared" si="0"/>
        <v>0</v>
      </c>
      <c r="K34" s="31"/>
    </row>
    <row r="35" spans="1:12" s="35" customFormat="1" x14ac:dyDescent="0.25">
      <c r="A35" s="680" t="s">
        <v>46</v>
      </c>
      <c r="B35" s="681"/>
      <c r="C35" s="681"/>
      <c r="D35" s="681"/>
      <c r="E35" s="681"/>
      <c r="F35" s="682"/>
      <c r="G35" s="47">
        <f>SUM(G28:G34)</f>
        <v>0</v>
      </c>
    </row>
    <row r="36" spans="1:12" s="20" customFormat="1" x14ac:dyDescent="0.25">
      <c r="A36" s="658" t="s">
        <v>47</v>
      </c>
      <c r="B36" s="659"/>
      <c r="C36" s="659"/>
      <c r="D36" s="659"/>
      <c r="E36" s="659"/>
      <c r="F36" s="659"/>
      <c r="G36" s="660"/>
    </row>
    <row r="37" spans="1:12" s="20" customFormat="1" x14ac:dyDescent="0.25">
      <c r="A37" s="21">
        <v>3</v>
      </c>
      <c r="B37" s="36" t="s">
        <v>48</v>
      </c>
      <c r="C37" s="37"/>
      <c r="D37" s="36" t="s">
        <v>36</v>
      </c>
      <c r="E37" s="37"/>
      <c r="F37" s="36" t="s">
        <v>37</v>
      </c>
      <c r="G37" s="25" t="s">
        <v>18</v>
      </c>
    </row>
    <row r="38" spans="1:12" s="20" customFormat="1" x14ac:dyDescent="0.25">
      <c r="A38" s="38" t="s">
        <v>1</v>
      </c>
      <c r="B38" s="29" t="s">
        <v>49</v>
      </c>
      <c r="C38" s="30"/>
      <c r="D38" s="150"/>
      <c r="E38" s="147"/>
      <c r="F38" s="44">
        <v>0</v>
      </c>
      <c r="G38" s="44">
        <f>(D38*F38)</f>
        <v>0</v>
      </c>
      <c r="H38" s="48"/>
    </row>
    <row r="39" spans="1:12" s="20" customFormat="1" x14ac:dyDescent="0.25">
      <c r="A39" s="38" t="s">
        <v>3</v>
      </c>
      <c r="B39" s="29" t="s">
        <v>50</v>
      </c>
      <c r="C39" s="30"/>
      <c r="D39" s="150"/>
      <c r="E39" s="147"/>
      <c r="F39" s="44">
        <v>0</v>
      </c>
      <c r="G39" s="44">
        <f t="shared" ref="G39:G41" si="1">(D39*F39)</f>
        <v>0</v>
      </c>
    </row>
    <row r="40" spans="1:12" s="20" customFormat="1" x14ac:dyDescent="0.25">
      <c r="A40" s="38" t="s">
        <v>6</v>
      </c>
      <c r="B40" s="49" t="s">
        <v>51</v>
      </c>
      <c r="C40" s="50"/>
      <c r="D40" s="150"/>
      <c r="E40" s="147"/>
      <c r="F40" s="44">
        <v>0</v>
      </c>
      <c r="G40" s="44">
        <f t="shared" si="1"/>
        <v>0</v>
      </c>
      <c r="H40" s="51"/>
      <c r="J40" s="52"/>
      <c r="L40" s="53"/>
    </row>
    <row r="41" spans="1:12" s="20" customFormat="1" x14ac:dyDescent="0.25">
      <c r="A41" s="38" t="s">
        <v>8</v>
      </c>
      <c r="B41" s="29" t="s">
        <v>48</v>
      </c>
      <c r="C41" s="30"/>
      <c r="D41" s="150"/>
      <c r="E41" s="147"/>
      <c r="F41" s="44">
        <v>0</v>
      </c>
      <c r="G41" s="44">
        <f t="shared" si="1"/>
        <v>0</v>
      </c>
      <c r="H41" s="51"/>
      <c r="J41" s="52"/>
      <c r="L41" s="53"/>
    </row>
    <row r="42" spans="1:12" s="35" customFormat="1" x14ac:dyDescent="0.25">
      <c r="A42" s="680" t="s">
        <v>52</v>
      </c>
      <c r="B42" s="681"/>
      <c r="C42" s="681"/>
      <c r="D42" s="681"/>
      <c r="E42" s="681"/>
      <c r="F42" s="682"/>
      <c r="G42" s="47">
        <f>SUM(G38:G41)</f>
        <v>0</v>
      </c>
      <c r="H42" s="51"/>
      <c r="I42" s="54"/>
      <c r="J42" s="55"/>
      <c r="L42" s="53"/>
    </row>
    <row r="43" spans="1:12" s="35" customFormat="1" ht="6" customHeight="1" x14ac:dyDescent="0.25">
      <c r="A43" s="686"/>
      <c r="B43" s="686"/>
      <c r="C43" s="686"/>
      <c r="D43" s="686"/>
      <c r="E43" s="686"/>
      <c r="F43" s="686"/>
      <c r="G43" s="56"/>
      <c r="H43" s="51"/>
      <c r="I43" s="54"/>
      <c r="J43" s="55"/>
      <c r="L43" s="53"/>
    </row>
    <row r="44" spans="1:12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688"/>
      <c r="G44" s="33">
        <f>SUM(G25,G35,G42)</f>
        <v>0</v>
      </c>
      <c r="H44" s="51"/>
      <c r="I44" s="54"/>
      <c r="J44" s="55"/>
      <c r="L44" s="53"/>
    </row>
    <row r="45" spans="1:12" s="35" customFormat="1" ht="6.75" customHeight="1" x14ac:dyDescent="0.25">
      <c r="A45" s="58"/>
      <c r="B45" s="59"/>
      <c r="C45" s="59"/>
      <c r="D45" s="59"/>
      <c r="E45" s="59"/>
      <c r="F45" s="60"/>
      <c r="G45" s="61"/>
      <c r="H45" s="51"/>
      <c r="I45" s="54"/>
      <c r="J45" s="55"/>
      <c r="L45" s="53"/>
    </row>
    <row r="46" spans="1:12" s="20" customFormat="1" x14ac:dyDescent="0.25">
      <c r="A46" s="658" t="s">
        <v>54</v>
      </c>
      <c r="B46" s="659"/>
      <c r="C46" s="659"/>
      <c r="D46" s="659"/>
      <c r="E46" s="659"/>
      <c r="F46" s="659"/>
      <c r="G46" s="660"/>
      <c r="H46" s="51"/>
      <c r="J46" s="52"/>
      <c r="L46" s="53"/>
    </row>
    <row r="47" spans="1:12" s="20" customFormat="1" x14ac:dyDescent="0.25">
      <c r="A47" s="689" t="s">
        <v>55</v>
      </c>
      <c r="B47" s="690"/>
      <c r="C47" s="690"/>
      <c r="D47" s="690"/>
      <c r="E47" s="690"/>
      <c r="F47" s="690"/>
      <c r="G47" s="691"/>
      <c r="H47" s="51"/>
      <c r="J47" s="52"/>
      <c r="L47" s="53"/>
    </row>
    <row r="48" spans="1:12" s="20" customFormat="1" x14ac:dyDescent="0.25">
      <c r="A48" s="21" t="s">
        <v>56</v>
      </c>
      <c r="B48" s="692" t="s">
        <v>57</v>
      </c>
      <c r="C48" s="693"/>
      <c r="D48" s="693"/>
      <c r="E48" s="23"/>
      <c r="F48" s="36" t="s">
        <v>58</v>
      </c>
      <c r="G48" s="25" t="s">
        <v>18</v>
      </c>
      <c r="H48" s="51"/>
      <c r="J48" s="52"/>
      <c r="L48" s="53"/>
    </row>
    <row r="49" spans="1:12" s="20" customFormat="1" x14ac:dyDescent="0.25">
      <c r="A49" s="38" t="s">
        <v>59</v>
      </c>
      <c r="B49" s="694" t="s">
        <v>60</v>
      </c>
      <c r="C49" s="685"/>
      <c r="D49" s="685"/>
      <c r="E49" s="69"/>
      <c r="F49" s="63">
        <v>0.1</v>
      </c>
      <c r="G49" s="56">
        <f>$G$25*F49</f>
        <v>0</v>
      </c>
      <c r="H49" s="51"/>
      <c r="J49" s="52"/>
      <c r="L49" s="53"/>
    </row>
    <row r="50" spans="1:12" s="20" customFormat="1" x14ac:dyDescent="0.25">
      <c r="A50" s="38" t="s">
        <v>61</v>
      </c>
      <c r="B50" s="694" t="s">
        <v>62</v>
      </c>
      <c r="C50" s="685"/>
      <c r="D50" s="685"/>
      <c r="E50" s="69"/>
      <c r="F50" s="63">
        <v>1.4999999999999999E-2</v>
      </c>
      <c r="G50" s="56">
        <f t="shared" ref="G50:G57" si="2">$G$25*F50</f>
        <v>0</v>
      </c>
      <c r="H50" s="51"/>
      <c r="J50" s="52"/>
      <c r="L50" s="53"/>
    </row>
    <row r="51" spans="1:12" s="20" customFormat="1" x14ac:dyDescent="0.25">
      <c r="A51" s="38" t="s">
        <v>63</v>
      </c>
      <c r="B51" s="694" t="s">
        <v>64</v>
      </c>
      <c r="C51" s="685"/>
      <c r="D51" s="685"/>
      <c r="E51" s="69"/>
      <c r="F51" s="63">
        <v>0.01</v>
      </c>
      <c r="G51" s="56">
        <f t="shared" si="2"/>
        <v>0</v>
      </c>
      <c r="H51" s="51"/>
      <c r="J51" s="64"/>
      <c r="L51" s="65"/>
    </row>
    <row r="52" spans="1:12" s="20" customFormat="1" x14ac:dyDescent="0.25">
      <c r="A52" s="38" t="s">
        <v>65</v>
      </c>
      <c r="B52" s="683" t="s">
        <v>66</v>
      </c>
      <c r="C52" s="684"/>
      <c r="D52" s="685"/>
      <c r="E52" s="69"/>
      <c r="F52" s="66">
        <v>2E-3</v>
      </c>
      <c r="G52" s="56">
        <f t="shared" si="2"/>
        <v>0</v>
      </c>
      <c r="H52" s="51"/>
    </row>
    <row r="53" spans="1:12" s="20" customFormat="1" x14ac:dyDescent="0.25">
      <c r="A53" s="38" t="s">
        <v>67</v>
      </c>
      <c r="B53" s="67" t="s">
        <v>68</v>
      </c>
      <c r="C53" s="68"/>
      <c r="D53" s="62"/>
      <c r="E53" s="69"/>
      <c r="F53" s="66">
        <v>6.0000000000000001E-3</v>
      </c>
      <c r="G53" s="56">
        <f t="shared" si="2"/>
        <v>0</v>
      </c>
      <c r="H53" s="51"/>
    </row>
    <row r="54" spans="1:12" s="20" customFormat="1" x14ac:dyDescent="0.25">
      <c r="A54" s="38" t="s">
        <v>69</v>
      </c>
      <c r="B54" s="694" t="s">
        <v>70</v>
      </c>
      <c r="C54" s="685"/>
      <c r="D54" s="685"/>
      <c r="E54" s="69"/>
      <c r="F54" s="63">
        <v>2.5000000000000001E-2</v>
      </c>
      <c r="G54" s="56">
        <f t="shared" si="2"/>
        <v>0</v>
      </c>
      <c r="H54" s="70"/>
      <c r="J54" s="71"/>
      <c r="K54" s="72"/>
      <c r="L54" s="71"/>
    </row>
    <row r="55" spans="1:12" s="20" customFormat="1" x14ac:dyDescent="0.25">
      <c r="A55" s="38" t="s">
        <v>71</v>
      </c>
      <c r="B55" s="694" t="s">
        <v>72</v>
      </c>
      <c r="C55" s="685"/>
      <c r="D55" s="685"/>
      <c r="E55" s="69"/>
      <c r="F55" s="63">
        <v>0.08</v>
      </c>
      <c r="G55" s="56">
        <f t="shared" si="2"/>
        <v>0</v>
      </c>
      <c r="H55" s="51"/>
    </row>
    <row r="56" spans="1:12" s="20" customFormat="1" ht="16.5" customHeight="1" x14ac:dyDescent="0.25">
      <c r="A56" s="38" t="s">
        <v>73</v>
      </c>
      <c r="B56" s="697" t="s">
        <v>74</v>
      </c>
      <c r="C56" s="698"/>
      <c r="D56" s="699"/>
      <c r="E56" s="74"/>
      <c r="F56" s="66">
        <v>0.03</v>
      </c>
      <c r="G56" s="56">
        <f t="shared" si="2"/>
        <v>0</v>
      </c>
      <c r="H56" s="51"/>
    </row>
    <row r="57" spans="1:12" s="20" customFormat="1" ht="17.25" customHeight="1" x14ac:dyDescent="0.25">
      <c r="A57" s="38" t="s">
        <v>75</v>
      </c>
      <c r="B57" s="73" t="s">
        <v>76</v>
      </c>
      <c r="C57" s="73"/>
      <c r="D57" s="151"/>
      <c r="E57" s="74"/>
      <c r="F57" s="66">
        <v>0.01</v>
      </c>
      <c r="G57" s="56">
        <f t="shared" si="2"/>
        <v>0</v>
      </c>
      <c r="H57" s="51"/>
    </row>
    <row r="58" spans="1:12" s="20" customFormat="1" x14ac:dyDescent="0.25">
      <c r="A58" s="700" t="s">
        <v>77</v>
      </c>
      <c r="B58" s="701"/>
      <c r="C58" s="701"/>
      <c r="D58" s="702"/>
      <c r="E58" s="75"/>
      <c r="F58" s="76">
        <f>SUM(F49:F57)</f>
        <v>0.27800000000000002</v>
      </c>
      <c r="G58" s="47">
        <f>SUM(G49:G57)</f>
        <v>0</v>
      </c>
    </row>
    <row r="59" spans="1:12" s="20" customFormat="1" x14ac:dyDescent="0.25">
      <c r="A59" s="658" t="s">
        <v>78</v>
      </c>
      <c r="B59" s="659"/>
      <c r="C59" s="659"/>
      <c r="D59" s="659"/>
      <c r="E59" s="659"/>
      <c r="F59" s="659"/>
      <c r="G59" s="660"/>
    </row>
    <row r="60" spans="1:12" s="20" customFormat="1" x14ac:dyDescent="0.25">
      <c r="A60" s="21" t="s">
        <v>79</v>
      </c>
      <c r="B60" s="692" t="s">
        <v>80</v>
      </c>
      <c r="C60" s="693"/>
      <c r="D60" s="703"/>
      <c r="E60" s="703"/>
      <c r="F60" s="704"/>
      <c r="G60" s="25" t="s">
        <v>18</v>
      </c>
    </row>
    <row r="61" spans="1:12" s="20" customFormat="1" x14ac:dyDescent="0.25">
      <c r="A61" s="77" t="s">
        <v>81</v>
      </c>
      <c r="B61" s="78" t="s">
        <v>82</v>
      </c>
      <c r="C61" s="79"/>
      <c r="D61" s="80"/>
      <c r="E61" s="80"/>
      <c r="F61" s="81">
        <v>6.7000000000000002E-3</v>
      </c>
      <c r="G61" s="44">
        <f>$G$25*F61</f>
        <v>0</v>
      </c>
    </row>
    <row r="62" spans="1:12" s="20" customFormat="1" x14ac:dyDescent="0.25">
      <c r="A62" s="77" t="s">
        <v>83</v>
      </c>
      <c r="B62" s="78" t="s">
        <v>84</v>
      </c>
      <c r="C62" s="79"/>
      <c r="D62" s="80"/>
      <c r="E62" s="80"/>
      <c r="F62" s="81">
        <v>8.2600000000000007E-2</v>
      </c>
      <c r="G62" s="44">
        <f t="shared" ref="G62:G67" si="3">$G$25*F62</f>
        <v>0</v>
      </c>
    </row>
    <row r="63" spans="1:12" s="20" customFormat="1" x14ac:dyDescent="0.25">
      <c r="A63" s="77" t="s">
        <v>85</v>
      </c>
      <c r="B63" s="78" t="s">
        <v>86</v>
      </c>
      <c r="C63" s="79"/>
      <c r="D63" s="80"/>
      <c r="E63" s="80"/>
      <c r="F63" s="81">
        <v>5.0000000000000001E-4</v>
      </c>
      <c r="G63" s="44">
        <f t="shared" si="3"/>
        <v>0</v>
      </c>
    </row>
    <row r="64" spans="1:12" s="20" customFormat="1" x14ac:dyDescent="0.25">
      <c r="A64" s="77" t="s">
        <v>87</v>
      </c>
      <c r="B64" s="78" t="s">
        <v>88</v>
      </c>
      <c r="C64" s="79"/>
      <c r="D64" s="80"/>
      <c r="E64" s="80"/>
      <c r="F64" s="81">
        <v>5.5999999999999999E-3</v>
      </c>
      <c r="G64" s="44">
        <f t="shared" si="3"/>
        <v>0</v>
      </c>
    </row>
    <row r="65" spans="1:14" s="20" customFormat="1" x14ac:dyDescent="0.25">
      <c r="A65" s="77" t="s">
        <v>89</v>
      </c>
      <c r="B65" s="78" t="s">
        <v>90</v>
      </c>
      <c r="C65" s="79"/>
      <c r="D65" s="80"/>
      <c r="E65" s="80"/>
      <c r="F65" s="81">
        <v>2.0000000000000001E-4</v>
      </c>
      <c r="G65" s="44">
        <f t="shared" si="3"/>
        <v>0</v>
      </c>
    </row>
    <row r="66" spans="1:14" s="20" customFormat="1" x14ac:dyDescent="0.25">
      <c r="A66" s="77" t="s">
        <v>91</v>
      </c>
      <c r="B66" s="78" t="s">
        <v>92</v>
      </c>
      <c r="C66" s="79"/>
      <c r="D66" s="80"/>
      <c r="E66" s="80"/>
      <c r="F66" s="81">
        <v>8.7400000000000005E-2</v>
      </c>
      <c r="G66" s="44">
        <f t="shared" si="3"/>
        <v>0</v>
      </c>
    </row>
    <row r="67" spans="1:14" s="20" customFormat="1" x14ac:dyDescent="0.25">
      <c r="A67" s="77" t="s">
        <v>93</v>
      </c>
      <c r="B67" s="694" t="s">
        <v>94</v>
      </c>
      <c r="C67" s="685"/>
      <c r="D67" s="685"/>
      <c r="E67" s="69"/>
      <c r="F67" s="82">
        <v>2.9999999999999997E-4</v>
      </c>
      <c r="G67" s="44">
        <f t="shared" si="3"/>
        <v>0</v>
      </c>
    </row>
    <row r="68" spans="1:14" s="20" customFormat="1" x14ac:dyDescent="0.25">
      <c r="A68" s="700" t="s">
        <v>95</v>
      </c>
      <c r="B68" s="701"/>
      <c r="C68" s="701"/>
      <c r="D68" s="701"/>
      <c r="E68" s="83"/>
      <c r="F68" s="76">
        <f>SUM(F61:F67)</f>
        <v>0.18329999999999999</v>
      </c>
      <c r="G68" s="47">
        <f>SUM(G61:G67)</f>
        <v>0</v>
      </c>
    </row>
    <row r="69" spans="1:14" s="20" customFormat="1" ht="0.75" customHeight="1" x14ac:dyDescent="0.25">
      <c r="A69" s="700"/>
      <c r="B69" s="701"/>
      <c r="C69" s="701"/>
      <c r="D69" s="705"/>
      <c r="E69" s="83"/>
      <c r="F69" s="84"/>
      <c r="G69" s="47"/>
    </row>
    <row r="70" spans="1:14" s="20" customFormat="1" x14ac:dyDescent="0.25">
      <c r="A70" s="658" t="s">
        <v>96</v>
      </c>
      <c r="B70" s="659"/>
      <c r="C70" s="659"/>
      <c r="D70" s="659"/>
      <c r="E70" s="659"/>
      <c r="F70" s="659"/>
      <c r="G70" s="660"/>
    </row>
    <row r="71" spans="1:14" s="20" customFormat="1" x14ac:dyDescent="0.25">
      <c r="A71" s="21" t="s">
        <v>97</v>
      </c>
      <c r="B71" s="692" t="s">
        <v>98</v>
      </c>
      <c r="C71" s="693"/>
      <c r="D71" s="703"/>
      <c r="E71" s="703"/>
      <c r="F71" s="704"/>
      <c r="G71" s="25" t="s">
        <v>18</v>
      </c>
    </row>
    <row r="72" spans="1:14" s="20" customFormat="1" x14ac:dyDescent="0.25">
      <c r="A72" s="85" t="s">
        <v>1</v>
      </c>
      <c r="B72" s="78" t="s">
        <v>99</v>
      </c>
      <c r="C72" s="79"/>
      <c r="D72" s="80"/>
      <c r="E72" s="80"/>
      <c r="F72" s="81">
        <v>3.7100000000000001E-2</v>
      </c>
      <c r="G72" s="44">
        <f>$G$25*F72</f>
        <v>0</v>
      </c>
    </row>
    <row r="73" spans="1:14" s="20" customFormat="1" x14ac:dyDescent="0.25">
      <c r="A73" s="85" t="s">
        <v>3</v>
      </c>
      <c r="B73" s="78" t="s">
        <v>100</v>
      </c>
      <c r="C73" s="79"/>
      <c r="D73" s="80"/>
      <c r="E73" s="80"/>
      <c r="F73" s="81">
        <v>1E-3</v>
      </c>
      <c r="G73" s="44">
        <f t="shared" ref="G73:G76" si="4">$G$25*F73</f>
        <v>0</v>
      </c>
    </row>
    <row r="74" spans="1:14" s="20" customFormat="1" x14ac:dyDescent="0.25">
      <c r="A74" s="85" t="s">
        <v>6</v>
      </c>
      <c r="B74" s="78" t="s">
        <v>101</v>
      </c>
      <c r="C74" s="79"/>
      <c r="D74" s="80"/>
      <c r="E74" s="80"/>
      <c r="F74" s="81">
        <v>2.0899999999999998E-2</v>
      </c>
      <c r="G74" s="44">
        <f t="shared" si="4"/>
        <v>0</v>
      </c>
    </row>
    <row r="75" spans="1:14" s="20" customFormat="1" x14ac:dyDescent="0.25">
      <c r="A75" s="85" t="s">
        <v>8</v>
      </c>
      <c r="B75" s="78" t="s">
        <v>102</v>
      </c>
      <c r="C75" s="79"/>
      <c r="D75" s="80"/>
      <c r="E75" s="80"/>
      <c r="F75" s="81">
        <v>1.5800000000000002E-2</v>
      </c>
      <c r="G75" s="44">
        <f t="shared" si="4"/>
        <v>0</v>
      </c>
    </row>
    <row r="76" spans="1:14" s="20" customFormat="1" x14ac:dyDescent="0.25">
      <c r="A76" s="38" t="s">
        <v>40</v>
      </c>
      <c r="B76" s="695" t="s">
        <v>103</v>
      </c>
      <c r="C76" s="696"/>
      <c r="D76" s="696"/>
      <c r="E76" s="140"/>
      <c r="F76" s="152">
        <v>3.0999999999999999E-3</v>
      </c>
      <c r="G76" s="44">
        <f t="shared" si="4"/>
        <v>0</v>
      </c>
      <c r="N76" s="86"/>
    </row>
    <row r="77" spans="1:14" s="20" customFormat="1" x14ac:dyDescent="0.25">
      <c r="A77" s="700" t="s">
        <v>95</v>
      </c>
      <c r="B77" s="701"/>
      <c r="C77" s="701"/>
      <c r="D77" s="701"/>
      <c r="E77" s="83"/>
      <c r="F77" s="76">
        <f>SUM(F72:F76)</f>
        <v>7.7900000000000011E-2</v>
      </c>
      <c r="G77" s="47">
        <f>SUM(G72:G76)</f>
        <v>0</v>
      </c>
      <c r="H77" s="87"/>
      <c r="N77" s="86"/>
    </row>
    <row r="78" spans="1:14" s="20" customFormat="1" ht="7.5" customHeight="1" x14ac:dyDescent="0.25">
      <c r="A78" s="707"/>
      <c r="B78" s="708"/>
      <c r="C78" s="708"/>
      <c r="D78" s="708"/>
      <c r="E78" s="88"/>
      <c r="F78" s="89"/>
      <c r="G78" s="90"/>
    </row>
    <row r="79" spans="1:14" s="20" customFormat="1" x14ac:dyDescent="0.25">
      <c r="A79" s="658" t="s">
        <v>104</v>
      </c>
      <c r="B79" s="659"/>
      <c r="C79" s="659"/>
      <c r="D79" s="659"/>
      <c r="E79" s="659"/>
      <c r="F79" s="659"/>
      <c r="G79" s="660"/>
    </row>
    <row r="80" spans="1:14" s="20" customFormat="1" x14ac:dyDescent="0.25">
      <c r="A80" s="21" t="s">
        <v>105</v>
      </c>
      <c r="B80" s="709" t="s">
        <v>106</v>
      </c>
      <c r="C80" s="710"/>
      <c r="D80" s="710"/>
      <c r="E80" s="710"/>
      <c r="F80" s="711"/>
      <c r="G80" s="25" t="s">
        <v>18</v>
      </c>
    </row>
    <row r="81" spans="1:9" s="20" customFormat="1" ht="30" customHeight="1" x14ac:dyDescent="0.25">
      <c r="A81" s="38" t="s">
        <v>107</v>
      </c>
      <c r="B81" s="712" t="s">
        <v>108</v>
      </c>
      <c r="C81" s="713"/>
      <c r="D81" s="713"/>
      <c r="E81" s="91"/>
      <c r="F81" s="92">
        <v>4.2700000000000002E-2</v>
      </c>
      <c r="G81" s="44">
        <f>F81*$G$25</f>
        <v>0</v>
      </c>
      <c r="H81" s="65"/>
    </row>
    <row r="82" spans="1:9" s="20" customFormat="1" ht="33" customHeight="1" x14ac:dyDescent="0.25">
      <c r="A82" s="38" t="s">
        <v>109</v>
      </c>
      <c r="B82" s="712" t="s">
        <v>110</v>
      </c>
      <c r="C82" s="713"/>
      <c r="D82" s="713"/>
      <c r="E82" s="91"/>
      <c r="F82" s="93">
        <v>3.2000000000000002E-3</v>
      </c>
      <c r="G82" s="44">
        <f>F82*$G$25</f>
        <v>0</v>
      </c>
    </row>
    <row r="83" spans="1:9" s="20" customFormat="1" x14ac:dyDescent="0.25">
      <c r="A83" s="700" t="s">
        <v>95</v>
      </c>
      <c r="B83" s="701"/>
      <c r="C83" s="701"/>
      <c r="D83" s="701"/>
      <c r="E83" s="83"/>
      <c r="F83" s="76">
        <f>SUM(F79:F82)</f>
        <v>4.5900000000000003E-2</v>
      </c>
      <c r="G83" s="47">
        <f>SUM(G81:G82)</f>
        <v>0</v>
      </c>
    </row>
    <row r="84" spans="1:9" s="20" customFormat="1" ht="7.5" customHeight="1" x14ac:dyDescent="0.25">
      <c r="A84" s="714"/>
      <c r="B84" s="715"/>
      <c r="C84" s="715"/>
      <c r="D84" s="715"/>
      <c r="E84" s="94"/>
      <c r="F84" s="95"/>
      <c r="G84" s="56"/>
    </row>
    <row r="85" spans="1:9" s="20" customFormat="1" x14ac:dyDescent="0.25">
      <c r="A85" s="96" t="s">
        <v>111</v>
      </c>
      <c r="B85" s="716" t="s">
        <v>112</v>
      </c>
      <c r="C85" s="716"/>
      <c r="D85" s="717"/>
      <c r="E85" s="169"/>
      <c r="F85" s="97">
        <f>SUM(F58,F68,F77,F83)</f>
        <v>0.58510000000000006</v>
      </c>
      <c r="G85" s="98">
        <f>SUM(G58,G68,G77,G83)</f>
        <v>0</v>
      </c>
    </row>
    <row r="86" spans="1:9" s="20" customFormat="1" x14ac:dyDescent="0.25">
      <c r="A86" s="658" t="s">
        <v>113</v>
      </c>
      <c r="B86" s="659"/>
      <c r="C86" s="659"/>
      <c r="D86" s="659" t="s">
        <v>114</v>
      </c>
      <c r="E86" s="659"/>
      <c r="F86" s="660" t="s">
        <v>115</v>
      </c>
      <c r="G86" s="19"/>
    </row>
    <row r="87" spans="1:9" s="20" customFormat="1" x14ac:dyDescent="0.25">
      <c r="A87" s="21" t="s">
        <v>116</v>
      </c>
      <c r="B87" s="22" t="s">
        <v>117</v>
      </c>
      <c r="C87" s="23"/>
      <c r="D87" s="154"/>
      <c r="E87" s="153"/>
      <c r="F87" s="99" t="s">
        <v>118</v>
      </c>
      <c r="G87" s="25"/>
    </row>
    <row r="88" spans="1:9" s="20" customFormat="1" ht="15.75" x14ac:dyDescent="0.25">
      <c r="A88" s="100" t="s">
        <v>1</v>
      </c>
      <c r="B88" s="101" t="s">
        <v>479</v>
      </c>
      <c r="C88" s="102"/>
      <c r="D88" s="155"/>
      <c r="E88" s="103"/>
      <c r="F88" s="104">
        <v>0</v>
      </c>
      <c r="G88" s="44"/>
      <c r="I88" s="105"/>
    </row>
    <row r="89" spans="1:9" s="20" customFormat="1" ht="15.75" x14ac:dyDescent="0.25">
      <c r="A89" s="100" t="s">
        <v>3</v>
      </c>
      <c r="B89" s="101" t="s">
        <v>119</v>
      </c>
      <c r="C89" s="102"/>
      <c r="D89" s="155"/>
      <c r="E89" s="103"/>
      <c r="F89" s="104">
        <v>0</v>
      </c>
      <c r="G89" s="44"/>
      <c r="I89" s="105"/>
    </row>
    <row r="90" spans="1:9" s="20" customFormat="1" ht="15.75" x14ac:dyDescent="0.25">
      <c r="A90" s="100" t="s">
        <v>120</v>
      </c>
      <c r="B90" s="101" t="s">
        <v>480</v>
      </c>
      <c r="C90" s="102"/>
      <c r="D90" s="155"/>
      <c r="E90" s="103"/>
      <c r="F90" s="104">
        <v>0</v>
      </c>
      <c r="G90" s="44"/>
      <c r="I90" s="105"/>
    </row>
    <row r="91" spans="1:9" s="20" customFormat="1" ht="15.75" x14ac:dyDescent="0.25">
      <c r="A91" s="100" t="s">
        <v>8</v>
      </c>
      <c r="B91" s="101" t="s">
        <v>121</v>
      </c>
      <c r="C91" s="102"/>
      <c r="D91" s="155"/>
      <c r="E91" s="103"/>
      <c r="F91" s="104">
        <v>0</v>
      </c>
      <c r="G91" s="44"/>
      <c r="I91" s="105"/>
    </row>
    <row r="92" spans="1:9" s="20" customFormat="1" ht="15.75" x14ac:dyDescent="0.25">
      <c r="A92" s="106" t="s">
        <v>122</v>
      </c>
      <c r="B92" s="107" t="s">
        <v>123</v>
      </c>
      <c r="C92" s="108"/>
      <c r="D92" s="156"/>
      <c r="E92" s="109"/>
      <c r="F92" s="104"/>
      <c r="G92" s="56"/>
      <c r="I92" s="105"/>
    </row>
    <row r="93" spans="1:9" s="20" customFormat="1" ht="15.75" x14ac:dyDescent="0.25">
      <c r="A93" s="100" t="s">
        <v>40</v>
      </c>
      <c r="B93" s="110" t="s">
        <v>124</v>
      </c>
      <c r="C93" s="111"/>
      <c r="D93" s="155"/>
      <c r="E93" s="103"/>
      <c r="F93" s="104">
        <v>0</v>
      </c>
      <c r="G93" s="56"/>
      <c r="I93" s="105"/>
    </row>
    <row r="94" spans="1:9" s="20" customFormat="1" ht="15.75" x14ac:dyDescent="0.25">
      <c r="A94" s="106" t="s">
        <v>125</v>
      </c>
      <c r="B94" s="107" t="s">
        <v>126</v>
      </c>
      <c r="C94" s="108"/>
      <c r="D94" s="156"/>
      <c r="E94" s="109"/>
      <c r="F94" s="104"/>
      <c r="G94" s="56"/>
      <c r="I94" s="105"/>
    </row>
    <row r="95" spans="1:9" s="20" customFormat="1" ht="15.75" x14ac:dyDescent="0.25">
      <c r="A95" s="100" t="s">
        <v>42</v>
      </c>
      <c r="B95" s="101" t="s">
        <v>127</v>
      </c>
      <c r="C95" s="102"/>
      <c r="D95" s="155"/>
      <c r="E95" s="103"/>
      <c r="F95" s="104">
        <v>0</v>
      </c>
      <c r="G95" s="44"/>
      <c r="I95" s="105"/>
    </row>
    <row r="96" spans="1:9" s="20" customFormat="1" ht="15.75" x14ac:dyDescent="0.25">
      <c r="A96" s="100" t="s">
        <v>44</v>
      </c>
      <c r="B96" s="101" t="s">
        <v>128</v>
      </c>
      <c r="C96" s="102"/>
      <c r="D96" s="155"/>
      <c r="E96" s="103"/>
      <c r="F96" s="104">
        <v>0</v>
      </c>
      <c r="G96" s="44"/>
      <c r="I96" s="105"/>
    </row>
    <row r="97" spans="1:13" s="20" customFormat="1" ht="15.75" x14ac:dyDescent="0.25">
      <c r="A97" s="100" t="s">
        <v>129</v>
      </c>
      <c r="B97" s="101" t="s">
        <v>130</v>
      </c>
      <c r="C97" s="102"/>
      <c r="D97" s="155"/>
      <c r="E97" s="103"/>
      <c r="F97" s="104">
        <v>0</v>
      </c>
      <c r="G97" s="44"/>
      <c r="I97" s="105"/>
    </row>
    <row r="98" spans="1:13" s="20" customFormat="1" ht="15.75" x14ac:dyDescent="0.25">
      <c r="A98" s="100" t="s">
        <v>131</v>
      </c>
      <c r="B98" s="101" t="s">
        <v>132</v>
      </c>
      <c r="C98" s="102"/>
      <c r="D98" s="155"/>
      <c r="E98" s="103"/>
      <c r="F98" s="104">
        <v>0</v>
      </c>
      <c r="G98" s="44"/>
      <c r="I98" s="105"/>
    </row>
    <row r="99" spans="1:13" s="20" customFormat="1" ht="39.75" customHeight="1" thickBot="1" x14ac:dyDescent="0.3">
      <c r="A99" s="112" t="s">
        <v>133</v>
      </c>
      <c r="B99" s="113"/>
      <c r="C99" s="113"/>
      <c r="D99" s="114"/>
      <c r="E99" s="114"/>
      <c r="F99" s="171">
        <f>((((1+F88+F89+F90)*(1+F91)*(1+F93))/(1-F95-F96-F97-F98))-1)</f>
        <v>0</v>
      </c>
      <c r="G99" s="115"/>
      <c r="I99" s="105"/>
    </row>
    <row r="100" spans="1:13" s="20" customFormat="1" ht="15.75" thickBot="1" x14ac:dyDescent="0.3">
      <c r="A100" s="116"/>
      <c r="B100" s="117" t="s">
        <v>134</v>
      </c>
      <c r="C100" s="118" t="s">
        <v>135</v>
      </c>
      <c r="D100" s="119">
        <f>G44</f>
        <v>0</v>
      </c>
      <c r="E100" s="119" t="s">
        <v>150</v>
      </c>
      <c r="F100" s="141">
        <f>(F99)*1</f>
        <v>0</v>
      </c>
      <c r="G100" s="120">
        <f>D100*F99</f>
        <v>0</v>
      </c>
    </row>
    <row r="101" spans="1:13" s="20" customFormat="1" ht="15.75" x14ac:dyDescent="0.25">
      <c r="A101" s="121">
        <v>6</v>
      </c>
      <c r="B101" s="718" t="s">
        <v>136</v>
      </c>
      <c r="C101" s="719"/>
      <c r="D101" s="719"/>
      <c r="E101" s="719"/>
      <c r="F101" s="720"/>
      <c r="G101" s="122" t="s">
        <v>18</v>
      </c>
      <c r="K101" s="706"/>
      <c r="L101" s="706"/>
      <c r="M101" s="706"/>
    </row>
    <row r="102" spans="1:13" s="20" customFormat="1" ht="15.75" x14ac:dyDescent="0.25">
      <c r="A102" s="100" t="s">
        <v>137</v>
      </c>
      <c r="B102" s="724" t="s">
        <v>138</v>
      </c>
      <c r="C102" s="725"/>
      <c r="D102" s="725"/>
      <c r="E102" s="725"/>
      <c r="F102" s="726"/>
      <c r="G102" s="44">
        <f>+G25</f>
        <v>0</v>
      </c>
      <c r="K102" s="123"/>
      <c r="L102" s="123"/>
      <c r="M102" s="123"/>
    </row>
    <row r="103" spans="1:13" s="20" customFormat="1" ht="15.75" x14ac:dyDescent="0.25">
      <c r="A103" s="100" t="s">
        <v>139</v>
      </c>
      <c r="B103" s="724" t="s">
        <v>140</v>
      </c>
      <c r="C103" s="725"/>
      <c r="D103" s="725"/>
      <c r="E103" s="725"/>
      <c r="F103" s="726"/>
      <c r="G103" s="44">
        <f>+G35</f>
        <v>0</v>
      </c>
      <c r="K103" s="124"/>
      <c r="L103" s="125"/>
      <c r="M103" s="126"/>
    </row>
    <row r="104" spans="1:13" s="20" customFormat="1" ht="15.75" x14ac:dyDescent="0.25">
      <c r="A104" s="100" t="s">
        <v>141</v>
      </c>
      <c r="B104" s="724" t="s">
        <v>142</v>
      </c>
      <c r="C104" s="725"/>
      <c r="D104" s="725"/>
      <c r="E104" s="725"/>
      <c r="F104" s="726"/>
      <c r="G104" s="44">
        <f>+G42</f>
        <v>0</v>
      </c>
      <c r="K104" s="124"/>
      <c r="L104" s="125"/>
      <c r="M104" s="126"/>
    </row>
    <row r="105" spans="1:13" s="20" customFormat="1" ht="15.75" x14ac:dyDescent="0.25">
      <c r="A105" s="100" t="s">
        <v>143</v>
      </c>
      <c r="B105" s="724" t="s">
        <v>144</v>
      </c>
      <c r="C105" s="725"/>
      <c r="D105" s="725"/>
      <c r="E105" s="725"/>
      <c r="F105" s="726"/>
      <c r="G105" s="127">
        <f>+G85</f>
        <v>0</v>
      </c>
      <c r="K105" s="124"/>
      <c r="L105" s="125"/>
      <c r="M105" s="126"/>
    </row>
    <row r="106" spans="1:13" s="20" customFormat="1" ht="15.75" x14ac:dyDescent="0.25">
      <c r="A106" s="700" t="s">
        <v>145</v>
      </c>
      <c r="B106" s="701"/>
      <c r="C106" s="701"/>
      <c r="D106" s="701"/>
      <c r="E106" s="83"/>
      <c r="F106" s="128"/>
      <c r="G106" s="47">
        <f>SUM(G102:G105)</f>
        <v>0</v>
      </c>
      <c r="K106" s="124"/>
      <c r="L106" s="125"/>
      <c r="M106" s="126"/>
    </row>
    <row r="107" spans="1:13" s="20" customFormat="1" ht="15.75" x14ac:dyDescent="0.25">
      <c r="A107" s="100" t="s">
        <v>146</v>
      </c>
      <c r="B107" s="724" t="s">
        <v>147</v>
      </c>
      <c r="C107" s="725"/>
      <c r="D107" s="725"/>
      <c r="E107" s="725"/>
      <c r="F107" s="726"/>
      <c r="G107" s="44">
        <f>+G100</f>
        <v>0</v>
      </c>
      <c r="K107" s="124"/>
      <c r="L107" s="125"/>
      <c r="M107" s="126"/>
    </row>
    <row r="108" spans="1:13" s="35" customFormat="1" ht="15.75" x14ac:dyDescent="0.25">
      <c r="A108" s="721" t="s">
        <v>148</v>
      </c>
      <c r="B108" s="721"/>
      <c r="C108" s="721"/>
      <c r="D108" s="721"/>
      <c r="E108" s="721"/>
      <c r="F108" s="721"/>
      <c r="G108" s="129">
        <f>+G106+G107</f>
        <v>0</v>
      </c>
      <c r="K108" s="124"/>
      <c r="L108" s="125"/>
      <c r="M108" s="126"/>
    </row>
    <row r="109" spans="1:13" ht="74.25" customHeight="1" x14ac:dyDescent="0.25">
      <c r="B109" s="722" t="s">
        <v>149</v>
      </c>
      <c r="C109" s="131"/>
      <c r="K109" s="124"/>
      <c r="L109" s="125"/>
      <c r="M109" s="126"/>
    </row>
    <row r="110" spans="1:13" ht="15.75" x14ac:dyDescent="0.25">
      <c r="B110" s="723"/>
      <c r="K110" s="124"/>
      <c r="L110" s="125"/>
      <c r="M110" s="126"/>
    </row>
    <row r="111" spans="1:13" ht="15.75" x14ac:dyDescent="0.25">
      <c r="K111" s="124"/>
      <c r="L111" s="125"/>
      <c r="M111" s="126"/>
    </row>
    <row r="112" spans="1:13" ht="15.75" x14ac:dyDescent="0.25">
      <c r="K112" s="124"/>
      <c r="L112" s="124"/>
      <c r="M112" s="124"/>
    </row>
    <row r="113" spans="11:19" ht="15.75" x14ac:dyDescent="0.25">
      <c r="K113" s="123"/>
      <c r="L113" s="135"/>
      <c r="M113" s="124"/>
    </row>
    <row r="114" spans="11:19" ht="9.75" customHeight="1" x14ac:dyDescent="0.25">
      <c r="K114" s="136"/>
      <c r="L114" s="124"/>
      <c r="M114" s="124"/>
    </row>
    <row r="115" spans="11:19" ht="25.5" customHeight="1" x14ac:dyDescent="0.25">
      <c r="K115" s="124"/>
      <c r="L115" s="124"/>
      <c r="M115" s="124"/>
      <c r="N115" s="158" t="s">
        <v>1</v>
      </c>
      <c r="O115" s="614" t="s">
        <v>152</v>
      </c>
      <c r="P115" s="615"/>
      <c r="Q115" s="159">
        <v>3.75</v>
      </c>
      <c r="R115" s="160"/>
      <c r="S115" s="161">
        <f>TRUNC(Q115*2*22)-(6%*S81)</f>
        <v>165</v>
      </c>
    </row>
    <row r="116" spans="11:19" ht="25.5" customHeight="1" x14ac:dyDescent="0.25">
      <c r="K116" s="124"/>
      <c r="L116" s="124"/>
      <c r="M116" s="124"/>
      <c r="N116" s="162" t="s">
        <v>3</v>
      </c>
      <c r="O116" s="614" t="s">
        <v>151</v>
      </c>
      <c r="P116" s="615"/>
      <c r="Q116" s="159">
        <f>5.83+9.32</f>
        <v>15.15</v>
      </c>
      <c r="R116" s="163"/>
      <c r="S116" s="164">
        <f>Q116*22</f>
        <v>333.3</v>
      </c>
    </row>
    <row r="117" spans="11:19" ht="15.75" x14ac:dyDescent="0.25">
      <c r="K117" s="124"/>
      <c r="L117" s="124"/>
      <c r="M117" s="124"/>
    </row>
  </sheetData>
  <mergeCells count="77">
    <mergeCell ref="A108:F108"/>
    <mergeCell ref="B109:B110"/>
    <mergeCell ref="B102:F102"/>
    <mergeCell ref="B103:F103"/>
    <mergeCell ref="B104:F104"/>
    <mergeCell ref="B105:F105"/>
    <mergeCell ref="A106:D106"/>
    <mergeCell ref="B107:F107"/>
    <mergeCell ref="K101:M101"/>
    <mergeCell ref="A77:D77"/>
    <mergeCell ref="A78:D78"/>
    <mergeCell ref="A79:G79"/>
    <mergeCell ref="B80:F80"/>
    <mergeCell ref="B81:D81"/>
    <mergeCell ref="B82:D82"/>
    <mergeCell ref="A83:D83"/>
    <mergeCell ref="A84:D84"/>
    <mergeCell ref="B85:D85"/>
    <mergeCell ref="A86:F86"/>
    <mergeCell ref="B101:F101"/>
    <mergeCell ref="B76:D76"/>
    <mergeCell ref="B54:D54"/>
    <mergeCell ref="B55:D55"/>
    <mergeCell ref="B56:D56"/>
    <mergeCell ref="A58:D58"/>
    <mergeCell ref="A59:G59"/>
    <mergeCell ref="B60:F60"/>
    <mergeCell ref="B67:D67"/>
    <mergeCell ref="A68:D68"/>
    <mergeCell ref="A69:D69"/>
    <mergeCell ref="A70:G70"/>
    <mergeCell ref="B71:F71"/>
    <mergeCell ref="B52:D52"/>
    <mergeCell ref="A35:F35"/>
    <mergeCell ref="A36:G36"/>
    <mergeCell ref="A42:F42"/>
    <mergeCell ref="A43:F43"/>
    <mergeCell ref="B44:F44"/>
    <mergeCell ref="A46:G46"/>
    <mergeCell ref="A47:G47"/>
    <mergeCell ref="B48:D48"/>
    <mergeCell ref="B49:D49"/>
    <mergeCell ref="B50:D50"/>
    <mergeCell ref="B51:D51"/>
    <mergeCell ref="A12:G12"/>
    <mergeCell ref="A26:F26"/>
    <mergeCell ref="A14:F14"/>
    <mergeCell ref="D15:G15"/>
    <mergeCell ref="F17:G17"/>
    <mergeCell ref="D18:G18"/>
    <mergeCell ref="D19:G19"/>
    <mergeCell ref="A20:F20"/>
    <mergeCell ref="D22:F22"/>
    <mergeCell ref="D23:F23"/>
    <mergeCell ref="D24:F24"/>
    <mergeCell ref="A25:F25"/>
    <mergeCell ref="A9:G9"/>
    <mergeCell ref="A10:B10"/>
    <mergeCell ref="D10:G10"/>
    <mergeCell ref="A11:B11"/>
    <mergeCell ref="D11:G11"/>
    <mergeCell ref="O115:P115"/>
    <mergeCell ref="O116:P116"/>
    <mergeCell ref="K24:L24"/>
    <mergeCell ref="K25:L25"/>
    <mergeCell ref="A1:A3"/>
    <mergeCell ref="B1:D1"/>
    <mergeCell ref="F1:F3"/>
    <mergeCell ref="B2:D2"/>
    <mergeCell ref="G2:G3"/>
    <mergeCell ref="B3:D3"/>
    <mergeCell ref="A13:G13"/>
    <mergeCell ref="A4:G4"/>
    <mergeCell ref="D5:G5"/>
    <mergeCell ref="D6:G6"/>
    <mergeCell ref="D7:G7"/>
    <mergeCell ref="D8:G8"/>
  </mergeCells>
  <printOptions horizontalCentered="1" verticalCentered="1"/>
  <pageMargins left="0" right="0" top="0" bottom="0" header="0" footer="0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selection activeCell="D39" sqref="D39:D42"/>
    </sheetView>
  </sheetViews>
  <sheetFormatPr defaultRowHeight="15" x14ac:dyDescent="0.25"/>
  <cols>
    <col min="1" max="1" width="9.140625" style="130" customWidth="1"/>
    <col min="2" max="2" width="46.42578125" style="174" customWidth="1"/>
    <col min="3" max="3" width="1.28515625" style="174" customWidth="1"/>
    <col min="4" max="4" width="24.28515625" style="174" customWidth="1"/>
    <col min="5" max="5" width="16.28515625" style="133" customWidth="1"/>
    <col min="6" max="6" width="21.140625" style="134" customWidth="1"/>
    <col min="7" max="7" width="31.85546875" style="3" customWidth="1"/>
    <col min="8" max="8" width="5.5703125" style="3" customWidth="1"/>
    <col min="9" max="9" width="11.140625" style="3" hidden="1" customWidth="1"/>
    <col min="10" max="10" width="22" style="3" customWidth="1"/>
    <col min="11" max="16384" width="9.140625" style="3"/>
  </cols>
  <sheetData>
    <row r="1" spans="1:6" x14ac:dyDescent="0.25">
      <c r="A1" s="618"/>
      <c r="B1" s="621"/>
      <c r="C1" s="622"/>
      <c r="D1" s="623"/>
      <c r="E1" s="624"/>
      <c r="F1" s="2"/>
    </row>
    <row r="2" spans="1:6" ht="15" customHeight="1" x14ac:dyDescent="0.25">
      <c r="A2" s="619"/>
      <c r="B2" s="625"/>
      <c r="C2" s="626"/>
      <c r="D2" s="627"/>
      <c r="E2" s="619"/>
      <c r="F2" s="628"/>
    </row>
    <row r="3" spans="1:6" ht="15" customHeight="1" thickBot="1" x14ac:dyDescent="0.3">
      <c r="A3" s="620"/>
      <c r="B3" s="630"/>
      <c r="C3" s="631"/>
      <c r="D3" s="632"/>
      <c r="E3" s="620"/>
      <c r="F3" s="629"/>
    </row>
    <row r="4" spans="1:6" s="6" customFormat="1" x14ac:dyDescent="0.25">
      <c r="A4" s="759" t="s">
        <v>0</v>
      </c>
      <c r="B4" s="760"/>
      <c r="C4" s="760"/>
      <c r="D4" s="760"/>
      <c r="E4" s="760"/>
      <c r="F4" s="761"/>
    </row>
    <row r="5" spans="1:6" x14ac:dyDescent="0.25">
      <c r="A5" s="7" t="s">
        <v>1</v>
      </c>
      <c r="B5" s="8" t="s">
        <v>2</v>
      </c>
      <c r="C5" s="137"/>
      <c r="D5" s="639">
        <v>46082</v>
      </c>
      <c r="E5" s="640"/>
      <c r="F5" s="762"/>
    </row>
    <row r="6" spans="1: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6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6" s="6" customFormat="1" x14ac:dyDescent="0.25">
      <c r="A9" s="756" t="s">
        <v>11</v>
      </c>
      <c r="B9" s="757"/>
      <c r="C9" s="757"/>
      <c r="D9" s="757"/>
      <c r="E9" s="757"/>
      <c r="F9" s="758"/>
    </row>
    <row r="10" spans="1:6" ht="15" customHeight="1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6" x14ac:dyDescent="0.25">
      <c r="A11" s="641" t="s">
        <v>14</v>
      </c>
      <c r="B11" s="641"/>
      <c r="C11" s="176"/>
      <c r="D11" s="664">
        <v>1</v>
      </c>
      <c r="E11" s="665"/>
      <c r="F11" s="666"/>
    </row>
    <row r="12" spans="1: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6" ht="15" customHeight="1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6" x14ac:dyDescent="0.25">
      <c r="A15" s="7">
        <v>1</v>
      </c>
      <c r="B15" s="12" t="s">
        <v>19</v>
      </c>
      <c r="C15" s="13"/>
      <c r="D15" s="664" t="s">
        <v>20</v>
      </c>
      <c r="E15" s="665"/>
      <c r="F15" s="666"/>
    </row>
    <row r="16" spans="1:6" x14ac:dyDescent="0.25">
      <c r="A16" s="7">
        <v>2</v>
      </c>
      <c r="B16" s="12" t="s">
        <v>21</v>
      </c>
      <c r="C16" s="14"/>
      <c r="D16" s="15">
        <v>0</v>
      </c>
      <c r="E16" s="16">
        <v>0.58509999999999995</v>
      </c>
      <c r="F16" s="15">
        <f>D16*E16</f>
        <v>0</v>
      </c>
    </row>
    <row r="17" spans="1:15" x14ac:dyDescent="0.25">
      <c r="A17" s="7">
        <v>3</v>
      </c>
      <c r="B17" s="12" t="s">
        <v>22</v>
      </c>
      <c r="C17" s="13"/>
      <c r="D17" s="185" t="s">
        <v>156</v>
      </c>
      <c r="E17" s="665" t="s">
        <v>157</v>
      </c>
      <c r="F17" s="666"/>
    </row>
    <row r="18" spans="1:15" ht="22.5" customHeight="1" x14ac:dyDescent="0.25">
      <c r="A18" s="7">
        <v>4</v>
      </c>
      <c r="B18" s="12" t="s">
        <v>25</v>
      </c>
      <c r="C18" s="13"/>
      <c r="D18" s="664" t="s">
        <v>158</v>
      </c>
      <c r="E18" s="665"/>
      <c r="F18" s="666"/>
    </row>
    <row r="19" spans="1:15" x14ac:dyDescent="0.25">
      <c r="A19" s="7">
        <v>5</v>
      </c>
      <c r="B19" s="12" t="s">
        <v>27</v>
      </c>
      <c r="C19" s="13"/>
      <c r="D19" s="664"/>
      <c r="E19" s="665"/>
      <c r="F19" s="666"/>
    </row>
    <row r="20" spans="1:15" x14ac:dyDescent="0.25">
      <c r="A20" s="7">
        <v>6</v>
      </c>
      <c r="B20" s="186" t="s">
        <v>159</v>
      </c>
      <c r="C20" s="187"/>
      <c r="D20" s="753"/>
      <c r="E20" s="754"/>
      <c r="F20" s="755"/>
    </row>
    <row r="21" spans="1:15" s="20" customFormat="1" x14ac:dyDescent="0.25">
      <c r="A21" s="658" t="s">
        <v>28</v>
      </c>
      <c r="B21" s="659"/>
      <c r="C21" s="659"/>
      <c r="D21" s="659"/>
      <c r="E21" s="660"/>
      <c r="F21" s="19"/>
    </row>
    <row r="22" spans="1:15" s="20" customFormat="1" x14ac:dyDescent="0.25">
      <c r="A22" s="21">
        <v>1</v>
      </c>
      <c r="B22" s="181" t="s">
        <v>29</v>
      </c>
      <c r="C22" s="182"/>
      <c r="D22" s="183"/>
      <c r="E22" s="168" t="s">
        <v>153</v>
      </c>
      <c r="F22" s="25" t="s">
        <v>18</v>
      </c>
    </row>
    <row r="23" spans="1:15" x14ac:dyDescent="0.25">
      <c r="A23" s="26" t="s">
        <v>1</v>
      </c>
      <c r="B23" s="27" t="s">
        <v>30</v>
      </c>
      <c r="C23" s="28"/>
      <c r="D23" s="745"/>
      <c r="E23" s="746"/>
      <c r="F23" s="612">
        <f>$F$16</f>
        <v>0</v>
      </c>
      <c r="I23" s="3">
        <f>+$F$23*2</f>
        <v>0</v>
      </c>
    </row>
    <row r="24" spans="1:15" x14ac:dyDescent="0.25">
      <c r="A24" s="26" t="s">
        <v>3</v>
      </c>
      <c r="B24" s="29" t="s">
        <v>31</v>
      </c>
      <c r="C24" s="30"/>
      <c r="D24" s="677"/>
      <c r="E24" s="679"/>
      <c r="F24" s="189">
        <f>D24*$F$23</f>
        <v>0</v>
      </c>
      <c r="G24" s="31"/>
    </row>
    <row r="25" spans="1:15" ht="15" customHeight="1" x14ac:dyDescent="0.25">
      <c r="A25" s="26" t="s">
        <v>6</v>
      </c>
      <c r="B25" s="27" t="s">
        <v>32</v>
      </c>
      <c r="C25" s="28"/>
      <c r="D25" s="677"/>
      <c r="E25" s="679"/>
      <c r="F25" s="189">
        <f>D25*$F$23</f>
        <v>0</v>
      </c>
      <c r="G25" s="31"/>
    </row>
    <row r="26" spans="1:15" s="35" customFormat="1" ht="15" customHeight="1" x14ac:dyDescent="0.25">
      <c r="A26" s="680" t="s">
        <v>33</v>
      </c>
      <c r="B26" s="681"/>
      <c r="C26" s="681"/>
      <c r="D26" s="681"/>
      <c r="E26" s="682"/>
      <c r="F26" s="33">
        <f>SUM(F23:F25)</f>
        <v>0</v>
      </c>
      <c r="G26" s="31"/>
      <c r="J26" s="29" t="s">
        <v>152</v>
      </c>
      <c r="K26" s="39"/>
      <c r="L26" s="148">
        <v>22</v>
      </c>
      <c r="M26" s="139"/>
      <c r="N26" s="157">
        <v>8</v>
      </c>
      <c r="O26" s="170">
        <f>(N26)*(2*22)*(0.06)*($G$22)/1000</f>
        <v>0</v>
      </c>
    </row>
    <row r="27" spans="1:15" s="20" customFormat="1" x14ac:dyDescent="0.25">
      <c r="A27" s="658" t="s">
        <v>34</v>
      </c>
      <c r="B27" s="659"/>
      <c r="C27" s="659"/>
      <c r="D27" s="659"/>
      <c r="E27" s="660"/>
      <c r="F27" s="19"/>
      <c r="G27" s="31"/>
    </row>
    <row r="28" spans="1:15" x14ac:dyDescent="0.25">
      <c r="A28" s="21">
        <v>2</v>
      </c>
      <c r="B28" s="36" t="s">
        <v>35</v>
      </c>
      <c r="C28" s="37"/>
      <c r="D28" s="36" t="s">
        <v>36</v>
      </c>
      <c r="E28" s="36" t="s">
        <v>37</v>
      </c>
      <c r="F28" s="25" t="s">
        <v>18</v>
      </c>
      <c r="G28" s="31"/>
    </row>
    <row r="29" spans="1:15" x14ac:dyDescent="0.25">
      <c r="A29" s="38" t="s">
        <v>1</v>
      </c>
      <c r="B29" s="29" t="s">
        <v>152</v>
      </c>
      <c r="C29" s="39"/>
      <c r="D29" s="190"/>
      <c r="E29" s="191">
        <v>0</v>
      </c>
      <c r="F29" s="170">
        <f>((E29)*(D29))-((6/100)*($F$23))/1000</f>
        <v>0</v>
      </c>
      <c r="G29" s="31"/>
      <c r="J29" s="170">
        <f>((I29)*(G29))-((6/100)*($G$22))/1000</f>
        <v>0</v>
      </c>
    </row>
    <row r="30" spans="1:15" x14ac:dyDescent="0.25">
      <c r="A30" s="38" t="s">
        <v>3</v>
      </c>
      <c r="B30" s="29" t="s">
        <v>154</v>
      </c>
      <c r="C30" s="39"/>
      <c r="D30" s="190"/>
      <c r="E30" s="40">
        <v>0</v>
      </c>
      <c r="F30" s="41">
        <f t="shared" ref="F30:F35" si="0">E30*D30</f>
        <v>0</v>
      </c>
      <c r="G30" s="42"/>
      <c r="J30" s="31"/>
    </row>
    <row r="31" spans="1:15" x14ac:dyDescent="0.25">
      <c r="A31" s="38" t="s">
        <v>6</v>
      </c>
      <c r="B31" s="29" t="s">
        <v>38</v>
      </c>
      <c r="C31" s="39"/>
      <c r="D31" s="7"/>
      <c r="E31" s="40">
        <v>0</v>
      </c>
      <c r="F31" s="41">
        <f t="shared" si="0"/>
        <v>0</v>
      </c>
      <c r="G31" s="31"/>
      <c r="J31" s="31"/>
    </row>
    <row r="32" spans="1:15" x14ac:dyDescent="0.25">
      <c r="A32" s="38" t="s">
        <v>8</v>
      </c>
      <c r="B32" s="29" t="s">
        <v>39</v>
      </c>
      <c r="C32" s="39"/>
      <c r="D32" s="7"/>
      <c r="E32" s="40">
        <v>0</v>
      </c>
      <c r="F32" s="41">
        <f t="shared" si="0"/>
        <v>0</v>
      </c>
      <c r="J32" s="31"/>
    </row>
    <row r="33" spans="1:11" x14ac:dyDescent="0.25">
      <c r="A33" s="38" t="s">
        <v>40</v>
      </c>
      <c r="B33" s="29" t="s">
        <v>41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42</v>
      </c>
      <c r="B34" s="30" t="s">
        <v>43</v>
      </c>
      <c r="C34" s="30"/>
      <c r="D34" s="43"/>
      <c r="E34" s="44">
        <v>0</v>
      </c>
      <c r="F34" s="41">
        <f t="shared" si="0"/>
        <v>0</v>
      </c>
      <c r="J34" s="31"/>
    </row>
    <row r="35" spans="1:11" ht="15" customHeight="1" x14ac:dyDescent="0.25">
      <c r="A35" s="38" t="s">
        <v>44</v>
      </c>
      <c r="B35" s="30" t="s">
        <v>45</v>
      </c>
      <c r="C35" s="45"/>
      <c r="D35" s="46"/>
      <c r="E35" s="44">
        <v>0</v>
      </c>
      <c r="F35" s="41">
        <f t="shared" si="0"/>
        <v>0</v>
      </c>
      <c r="J35" s="31"/>
    </row>
    <row r="36" spans="1:11" s="35" customFormat="1" ht="15" customHeight="1" x14ac:dyDescent="0.25">
      <c r="A36" s="680" t="s">
        <v>46</v>
      </c>
      <c r="B36" s="681"/>
      <c r="C36" s="681"/>
      <c r="D36" s="681"/>
      <c r="E36" s="682"/>
      <c r="F36" s="47">
        <f>SUM(F29:F35)</f>
        <v>0</v>
      </c>
    </row>
    <row r="37" spans="1:11" s="20" customFormat="1" x14ac:dyDescent="0.25">
      <c r="A37" s="658" t="s">
        <v>47</v>
      </c>
      <c r="B37" s="659"/>
      <c r="C37" s="659"/>
      <c r="D37" s="659"/>
      <c r="E37" s="659"/>
      <c r="F37" s="660"/>
    </row>
    <row r="38" spans="1:11" s="20" customFormat="1" x14ac:dyDescent="0.25">
      <c r="A38" s="21">
        <v>3</v>
      </c>
      <c r="B38" s="36" t="s">
        <v>48</v>
      </c>
      <c r="C38" s="37"/>
      <c r="D38" s="36" t="s">
        <v>36</v>
      </c>
      <c r="E38" s="36" t="s">
        <v>37</v>
      </c>
      <c r="F38" s="25" t="s">
        <v>18</v>
      </c>
    </row>
    <row r="39" spans="1:11" s="20" customFormat="1" x14ac:dyDescent="0.25">
      <c r="A39" s="38" t="s">
        <v>1</v>
      </c>
      <c r="B39" s="29" t="s">
        <v>49</v>
      </c>
      <c r="C39" s="30"/>
      <c r="D39" s="43"/>
      <c r="E39" s="44">
        <v>0</v>
      </c>
      <c r="F39" s="44">
        <f>(D39*E39)</f>
        <v>0</v>
      </c>
      <c r="G39" s="48"/>
    </row>
    <row r="40" spans="1:11" s="20" customFormat="1" x14ac:dyDescent="0.25">
      <c r="A40" s="38" t="s">
        <v>3</v>
      </c>
      <c r="B40" s="29" t="s">
        <v>50</v>
      </c>
      <c r="C40" s="30"/>
      <c r="D40" s="43"/>
      <c r="E40" s="44">
        <v>0</v>
      </c>
      <c r="F40" s="44">
        <f t="shared" ref="F40:F42" si="1">(D40*E40)</f>
        <v>0</v>
      </c>
    </row>
    <row r="41" spans="1:11" s="20" customFormat="1" x14ac:dyDescent="0.25">
      <c r="A41" s="38" t="s">
        <v>6</v>
      </c>
      <c r="B41" s="49" t="s">
        <v>51</v>
      </c>
      <c r="C41" s="5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20" customFormat="1" ht="15" customHeight="1" x14ac:dyDescent="0.25">
      <c r="A42" s="38" t="s">
        <v>8</v>
      </c>
      <c r="B42" s="29" t="s">
        <v>48</v>
      </c>
      <c r="C42" s="30"/>
      <c r="D42" s="43"/>
      <c r="E42" s="44">
        <v>0</v>
      </c>
      <c r="F42" s="44">
        <f t="shared" si="1"/>
        <v>0</v>
      </c>
      <c r="G42" s="51"/>
      <c r="I42" s="52"/>
      <c r="K42" s="53"/>
    </row>
    <row r="43" spans="1:11" s="20" customFormat="1" ht="15" customHeight="1" x14ac:dyDescent="0.25">
      <c r="A43" s="680" t="s">
        <v>52</v>
      </c>
      <c r="B43" s="681"/>
      <c r="C43" s="681"/>
      <c r="D43" s="681"/>
      <c r="E43" s="682"/>
      <c r="F43" s="47">
        <f>SUM(F39:F42)</f>
        <v>0</v>
      </c>
      <c r="G43" s="51"/>
      <c r="I43" s="52"/>
      <c r="K43" s="53"/>
    </row>
    <row r="44" spans="1:11" s="35" customFormat="1" ht="15" customHeight="1" x14ac:dyDescent="0.25">
      <c r="A44" s="747"/>
      <c r="B44" s="748"/>
      <c r="C44" s="748"/>
      <c r="D44" s="748"/>
      <c r="E44" s="749"/>
      <c r="F44" s="56"/>
      <c r="G44" s="51"/>
      <c r="I44" s="55"/>
      <c r="K44" s="53"/>
    </row>
    <row r="45" spans="1:11" s="20" customFormat="1" ht="15" customHeight="1" x14ac:dyDescent="0.25">
      <c r="A45" s="57" t="s">
        <v>40</v>
      </c>
      <c r="B45" s="750" t="s">
        <v>53</v>
      </c>
      <c r="C45" s="751"/>
      <c r="D45" s="751"/>
      <c r="E45" s="752"/>
      <c r="F45" s="33">
        <f>SUM(F26,F36,F43)</f>
        <v>0</v>
      </c>
      <c r="G45" s="51"/>
      <c r="I45" s="52"/>
      <c r="K45" s="53"/>
    </row>
    <row r="46" spans="1:11" s="20" customFormat="1" x14ac:dyDescent="0.25">
      <c r="A46" s="58"/>
      <c r="B46" s="59"/>
      <c r="C46" s="59"/>
      <c r="D46" s="59"/>
      <c r="E46" s="60"/>
      <c r="F46" s="61"/>
      <c r="G46" s="51"/>
      <c r="I46" s="52"/>
      <c r="K46" s="53"/>
    </row>
    <row r="47" spans="1:11" s="20" customFormat="1" x14ac:dyDescent="0.25">
      <c r="A47" s="658" t="s">
        <v>54</v>
      </c>
      <c r="B47" s="659"/>
      <c r="C47" s="659"/>
      <c r="D47" s="659"/>
      <c r="E47" s="659"/>
      <c r="F47" s="660"/>
      <c r="G47" s="51"/>
      <c r="I47" s="52"/>
      <c r="K47" s="53"/>
    </row>
    <row r="48" spans="1:11" s="20" customFormat="1" x14ac:dyDescent="0.25">
      <c r="A48" s="689" t="s">
        <v>55</v>
      </c>
      <c r="B48" s="690"/>
      <c r="C48" s="690"/>
      <c r="D48" s="690"/>
      <c r="E48" s="690"/>
      <c r="F48" s="691"/>
      <c r="G48" s="51"/>
      <c r="I48" s="52"/>
      <c r="K48" s="53"/>
    </row>
    <row r="49" spans="1:11" s="20" customFormat="1" x14ac:dyDescent="0.25">
      <c r="A49" s="21" t="s">
        <v>56</v>
      </c>
      <c r="B49" s="692" t="s">
        <v>57</v>
      </c>
      <c r="C49" s="693"/>
      <c r="D49" s="740"/>
      <c r="E49" s="36" t="s">
        <v>58</v>
      </c>
      <c r="F49" s="25" t="s">
        <v>18</v>
      </c>
      <c r="G49" s="51"/>
      <c r="I49" s="52"/>
      <c r="K49" s="53"/>
    </row>
    <row r="50" spans="1:11" s="20" customFormat="1" x14ac:dyDescent="0.25">
      <c r="A50" s="38" t="s">
        <v>59</v>
      </c>
      <c r="B50" s="694" t="s">
        <v>60</v>
      </c>
      <c r="C50" s="685"/>
      <c r="D50" s="739"/>
      <c r="E50" s="63">
        <v>0.1</v>
      </c>
      <c r="F50" s="56">
        <f>$F$26*E50</f>
        <v>0</v>
      </c>
      <c r="G50" s="51"/>
      <c r="I50" s="64"/>
      <c r="K50" s="65"/>
    </row>
    <row r="51" spans="1:11" s="20" customFormat="1" x14ac:dyDescent="0.25">
      <c r="A51" s="38" t="s">
        <v>61</v>
      </c>
      <c r="B51" s="694" t="s">
        <v>62</v>
      </c>
      <c r="C51" s="685"/>
      <c r="D51" s="739"/>
      <c r="E51" s="63">
        <v>1.4999999999999999E-2</v>
      </c>
      <c r="F51" s="56">
        <f t="shared" ref="F51:F58" si="2">$F$26*E51</f>
        <v>0</v>
      </c>
      <c r="G51" s="51"/>
    </row>
    <row r="52" spans="1:11" s="20" customFormat="1" x14ac:dyDescent="0.25">
      <c r="A52" s="38" t="s">
        <v>63</v>
      </c>
      <c r="B52" s="694" t="s">
        <v>64</v>
      </c>
      <c r="C52" s="685"/>
      <c r="D52" s="739"/>
      <c r="E52" s="63">
        <v>0.01</v>
      </c>
      <c r="F52" s="56">
        <f t="shared" si="2"/>
        <v>0</v>
      </c>
      <c r="G52" s="70"/>
      <c r="I52" s="192"/>
      <c r="J52" s="72"/>
      <c r="K52" s="71"/>
    </row>
    <row r="53" spans="1:11" s="20" customFormat="1" x14ac:dyDescent="0.25">
      <c r="A53" s="38" t="s">
        <v>65</v>
      </c>
      <c r="B53" s="683" t="s">
        <v>66</v>
      </c>
      <c r="C53" s="684"/>
      <c r="D53" s="743"/>
      <c r="E53" s="66">
        <v>2E-3</v>
      </c>
      <c r="F53" s="56">
        <f t="shared" si="2"/>
        <v>0</v>
      </c>
      <c r="G53" s="51"/>
    </row>
    <row r="54" spans="1:11" s="20" customFormat="1" ht="21" customHeight="1" x14ac:dyDescent="0.25">
      <c r="A54" s="38" t="s">
        <v>67</v>
      </c>
      <c r="B54" s="179" t="s">
        <v>68</v>
      </c>
      <c r="C54" s="180"/>
      <c r="D54" s="69"/>
      <c r="E54" s="66">
        <v>6.0000000000000001E-3</v>
      </c>
      <c r="F54" s="56">
        <f t="shared" si="2"/>
        <v>0</v>
      </c>
      <c r="G54" s="51"/>
    </row>
    <row r="55" spans="1:11" s="20" customFormat="1" x14ac:dyDescent="0.25">
      <c r="A55" s="38" t="s">
        <v>69</v>
      </c>
      <c r="B55" s="694" t="s">
        <v>70</v>
      </c>
      <c r="C55" s="685"/>
      <c r="D55" s="739"/>
      <c r="E55" s="63">
        <v>2.5000000000000001E-2</v>
      </c>
      <c r="F55" s="56">
        <f t="shared" si="2"/>
        <v>0</v>
      </c>
      <c r="G55" s="51"/>
    </row>
    <row r="56" spans="1:11" s="20" customFormat="1" x14ac:dyDescent="0.25">
      <c r="A56" s="38" t="s">
        <v>71</v>
      </c>
      <c r="B56" s="694" t="s">
        <v>72</v>
      </c>
      <c r="C56" s="685"/>
      <c r="D56" s="739"/>
      <c r="E56" s="63">
        <v>0.08</v>
      </c>
      <c r="F56" s="56">
        <f t="shared" si="2"/>
        <v>0</v>
      </c>
    </row>
    <row r="57" spans="1:11" s="20" customFormat="1" x14ac:dyDescent="0.25">
      <c r="A57" s="38" t="s">
        <v>73</v>
      </c>
      <c r="B57" s="697" t="s">
        <v>74</v>
      </c>
      <c r="C57" s="698"/>
      <c r="D57" s="744"/>
      <c r="E57" s="66">
        <v>0.03</v>
      </c>
      <c r="F57" s="56">
        <f t="shared" si="2"/>
        <v>0</v>
      </c>
    </row>
    <row r="58" spans="1:11" s="20" customFormat="1" x14ac:dyDescent="0.25">
      <c r="A58" s="38" t="s">
        <v>75</v>
      </c>
      <c r="B58" s="73" t="s">
        <v>76</v>
      </c>
      <c r="C58" s="73"/>
      <c r="D58" s="74"/>
      <c r="E58" s="66">
        <v>0.01</v>
      </c>
      <c r="F58" s="56">
        <f t="shared" si="2"/>
        <v>0</v>
      </c>
    </row>
    <row r="59" spans="1:11" s="20" customFormat="1" x14ac:dyDescent="0.25">
      <c r="A59" s="700" t="s">
        <v>77</v>
      </c>
      <c r="B59" s="701"/>
      <c r="C59" s="701"/>
      <c r="D59" s="705"/>
      <c r="E59" s="76">
        <f>SUM(E50:E58)</f>
        <v>0.27800000000000002</v>
      </c>
      <c r="F59" s="47">
        <f>SUM(F50:F58)</f>
        <v>0</v>
      </c>
    </row>
    <row r="60" spans="1:11" s="20" customFormat="1" x14ac:dyDescent="0.25">
      <c r="A60" s="658" t="s">
        <v>78</v>
      </c>
      <c r="B60" s="659"/>
      <c r="C60" s="659"/>
      <c r="D60" s="659"/>
      <c r="E60" s="659"/>
      <c r="F60" s="660"/>
    </row>
    <row r="61" spans="1:11" s="20" customFormat="1" x14ac:dyDescent="0.25">
      <c r="A61" s="21" t="s">
        <v>79</v>
      </c>
      <c r="B61" s="692" t="s">
        <v>80</v>
      </c>
      <c r="C61" s="693"/>
      <c r="D61" s="693"/>
      <c r="E61" s="740"/>
      <c r="F61" s="25" t="s">
        <v>18</v>
      </c>
    </row>
    <row r="62" spans="1:11" s="20" customFormat="1" x14ac:dyDescent="0.25">
      <c r="A62" s="77" t="s">
        <v>81</v>
      </c>
      <c r="B62" s="78" t="s">
        <v>82</v>
      </c>
      <c r="C62" s="79"/>
      <c r="D62" s="80"/>
      <c r="E62" s="81">
        <v>6.7000000000000002E-3</v>
      </c>
      <c r="F62" s="44">
        <f>$F$26*E62</f>
        <v>0</v>
      </c>
    </row>
    <row r="63" spans="1:11" s="20" customFormat="1" x14ac:dyDescent="0.25">
      <c r="A63" s="77" t="s">
        <v>83</v>
      </c>
      <c r="B63" s="78" t="s">
        <v>84</v>
      </c>
      <c r="C63" s="79"/>
      <c r="D63" s="80"/>
      <c r="E63" s="81">
        <v>8.2600000000000007E-2</v>
      </c>
      <c r="F63" s="44">
        <f t="shared" ref="F63:F68" si="3">$F$26*E63</f>
        <v>0</v>
      </c>
    </row>
    <row r="64" spans="1:11" s="20" customFormat="1" x14ac:dyDescent="0.25">
      <c r="A64" s="77" t="s">
        <v>85</v>
      </c>
      <c r="B64" s="78" t="s">
        <v>86</v>
      </c>
      <c r="C64" s="79"/>
      <c r="D64" s="80"/>
      <c r="E64" s="81">
        <v>5.0000000000000001E-4</v>
      </c>
      <c r="F64" s="44">
        <f t="shared" si="3"/>
        <v>0</v>
      </c>
    </row>
    <row r="65" spans="1:13" s="20" customFormat="1" x14ac:dyDescent="0.25">
      <c r="A65" s="77" t="s">
        <v>87</v>
      </c>
      <c r="B65" s="78" t="s">
        <v>88</v>
      </c>
      <c r="C65" s="79"/>
      <c r="D65" s="80"/>
      <c r="E65" s="81">
        <v>5.5999999999999999E-3</v>
      </c>
      <c r="F65" s="44">
        <f t="shared" si="3"/>
        <v>0</v>
      </c>
      <c r="M65" s="86"/>
    </row>
    <row r="66" spans="1:13" s="20" customFormat="1" ht="15" customHeight="1" x14ac:dyDescent="0.25">
      <c r="A66" s="77" t="s">
        <v>89</v>
      </c>
      <c r="B66" s="78" t="s">
        <v>90</v>
      </c>
      <c r="C66" s="79"/>
      <c r="D66" s="80"/>
      <c r="E66" s="81">
        <v>2.0000000000000001E-4</v>
      </c>
      <c r="F66" s="44">
        <f t="shared" si="3"/>
        <v>0</v>
      </c>
      <c r="G66" s="193"/>
      <c r="M66" s="86"/>
    </row>
    <row r="67" spans="1:13" s="20" customFormat="1" x14ac:dyDescent="0.25">
      <c r="A67" s="77" t="s">
        <v>91</v>
      </c>
      <c r="B67" s="78" t="s">
        <v>92</v>
      </c>
      <c r="C67" s="79"/>
      <c r="D67" s="80"/>
      <c r="E67" s="81">
        <v>8.7400000000000005E-2</v>
      </c>
      <c r="F67" s="44">
        <f t="shared" si="3"/>
        <v>0</v>
      </c>
      <c r="G67" s="87"/>
      <c r="M67" s="86"/>
    </row>
    <row r="68" spans="1:13" s="20" customFormat="1" x14ac:dyDescent="0.25">
      <c r="A68" s="77" t="s">
        <v>93</v>
      </c>
      <c r="B68" s="694" t="s">
        <v>94</v>
      </c>
      <c r="C68" s="685"/>
      <c r="D68" s="739"/>
      <c r="E68" s="82">
        <v>2.9999999999999997E-4</v>
      </c>
      <c r="F68" s="44">
        <f t="shared" si="3"/>
        <v>0</v>
      </c>
      <c r="G68" s="194"/>
      <c r="M68" s="86"/>
    </row>
    <row r="69" spans="1:13" s="20" customFormat="1" x14ac:dyDescent="0.25">
      <c r="A69" s="700" t="s">
        <v>95</v>
      </c>
      <c r="B69" s="701"/>
      <c r="C69" s="701"/>
      <c r="D69" s="705"/>
      <c r="E69" s="76">
        <f>SUM(E62:E68)</f>
        <v>0.18329999999999999</v>
      </c>
      <c r="F69" s="47">
        <f>SUM(F62:F68)</f>
        <v>0</v>
      </c>
      <c r="M69" s="195"/>
    </row>
    <row r="70" spans="1:13" s="20" customFormat="1" x14ac:dyDescent="0.25">
      <c r="A70" s="700"/>
      <c r="B70" s="701"/>
      <c r="C70" s="701"/>
      <c r="D70" s="705"/>
      <c r="E70" s="84"/>
      <c r="F70" s="47"/>
      <c r="G70" s="87"/>
    </row>
    <row r="71" spans="1:13" s="20" customFormat="1" x14ac:dyDescent="0.25">
      <c r="A71" s="658" t="s">
        <v>96</v>
      </c>
      <c r="B71" s="659"/>
      <c r="C71" s="659"/>
      <c r="D71" s="659"/>
      <c r="E71" s="659"/>
      <c r="F71" s="660"/>
    </row>
    <row r="72" spans="1:13" s="20" customFormat="1" ht="15" customHeight="1" x14ac:dyDescent="0.25">
      <c r="A72" s="21" t="s">
        <v>97</v>
      </c>
      <c r="B72" s="692" t="s">
        <v>98</v>
      </c>
      <c r="C72" s="693"/>
      <c r="D72" s="693"/>
      <c r="E72" s="740"/>
      <c r="F72" s="25" t="s">
        <v>18</v>
      </c>
    </row>
    <row r="73" spans="1:13" s="20" customFormat="1" x14ac:dyDescent="0.25">
      <c r="A73" s="85" t="s">
        <v>1</v>
      </c>
      <c r="B73" s="78" t="s">
        <v>99</v>
      </c>
      <c r="C73" s="79"/>
      <c r="D73" s="80"/>
      <c r="E73" s="81">
        <v>3.7100000000000001E-2</v>
      </c>
      <c r="F73" s="44">
        <f>$F$26*E73</f>
        <v>0</v>
      </c>
    </row>
    <row r="74" spans="1:13" s="20" customFormat="1" ht="15" customHeight="1" x14ac:dyDescent="0.25">
      <c r="A74" s="85" t="s">
        <v>3</v>
      </c>
      <c r="B74" s="78" t="s">
        <v>100</v>
      </c>
      <c r="C74" s="79"/>
      <c r="D74" s="80"/>
      <c r="E74" s="81">
        <v>1E-3</v>
      </c>
      <c r="F74" s="44">
        <f t="shared" ref="F74:F77" si="4">$F$26*E74</f>
        <v>0</v>
      </c>
    </row>
    <row r="75" spans="1:13" s="20" customFormat="1" ht="15" customHeight="1" x14ac:dyDescent="0.25">
      <c r="A75" s="85" t="s">
        <v>6</v>
      </c>
      <c r="B75" s="78" t="s">
        <v>101</v>
      </c>
      <c r="C75" s="79"/>
      <c r="D75" s="80"/>
      <c r="E75" s="81">
        <v>2.0899999999999998E-2</v>
      </c>
      <c r="F75" s="44">
        <f t="shared" si="4"/>
        <v>0</v>
      </c>
    </row>
    <row r="76" spans="1:13" s="20" customFormat="1" x14ac:dyDescent="0.25">
      <c r="A76" s="85" t="s">
        <v>8</v>
      </c>
      <c r="B76" s="78" t="s">
        <v>102</v>
      </c>
      <c r="C76" s="79"/>
      <c r="D76" s="80"/>
      <c r="E76" s="81">
        <v>1.5800000000000002E-2</v>
      </c>
      <c r="F76" s="44">
        <f t="shared" si="4"/>
        <v>0</v>
      </c>
    </row>
    <row r="77" spans="1:13" s="20" customFormat="1" x14ac:dyDescent="0.25">
      <c r="A77" s="38" t="s">
        <v>40</v>
      </c>
      <c r="B77" s="695" t="s">
        <v>103</v>
      </c>
      <c r="C77" s="696"/>
      <c r="D77" s="741"/>
      <c r="E77" s="196">
        <v>3.0999999999999999E-3</v>
      </c>
      <c r="F77" s="44">
        <f t="shared" si="4"/>
        <v>0</v>
      </c>
    </row>
    <row r="78" spans="1:13" s="20" customFormat="1" x14ac:dyDescent="0.25">
      <c r="A78" s="700" t="s">
        <v>95</v>
      </c>
      <c r="B78" s="701"/>
      <c r="C78" s="701"/>
      <c r="D78" s="705"/>
      <c r="E78" s="76">
        <f>SUM(E73:E77)</f>
        <v>7.7900000000000011E-2</v>
      </c>
      <c r="F78" s="47">
        <f>SUM(F73:F77)</f>
        <v>0</v>
      </c>
    </row>
    <row r="79" spans="1:13" s="20" customFormat="1" ht="16.5" customHeight="1" x14ac:dyDescent="0.25">
      <c r="A79" s="707"/>
      <c r="B79" s="708"/>
      <c r="C79" s="708"/>
      <c r="D79" s="742"/>
      <c r="E79" s="89"/>
      <c r="F79" s="90"/>
      <c r="G79" s="65"/>
    </row>
    <row r="80" spans="1:13" s="20" customFormat="1" ht="27" customHeight="1" x14ac:dyDescent="0.25">
      <c r="A80" s="658" t="s">
        <v>104</v>
      </c>
      <c r="B80" s="659"/>
      <c r="C80" s="659"/>
      <c r="D80" s="659"/>
      <c r="E80" s="659"/>
      <c r="F80" s="660"/>
    </row>
    <row r="81" spans="1:7" s="20" customFormat="1" ht="27" customHeight="1" x14ac:dyDescent="0.25">
      <c r="A81" s="21" t="s">
        <v>105</v>
      </c>
      <c r="B81" s="709" t="s">
        <v>106</v>
      </c>
      <c r="C81" s="710"/>
      <c r="D81" s="710"/>
      <c r="E81" s="711"/>
      <c r="F81" s="25" t="s">
        <v>18</v>
      </c>
      <c r="G81" s="197"/>
    </row>
    <row r="82" spans="1:7" s="20" customFormat="1" ht="21.75" customHeight="1" x14ac:dyDescent="0.25">
      <c r="A82" s="38" t="s">
        <v>107</v>
      </c>
      <c r="B82" s="736" t="s">
        <v>108</v>
      </c>
      <c r="C82" s="737"/>
      <c r="D82" s="738"/>
      <c r="E82" s="92">
        <v>4.2700000000000002E-2</v>
      </c>
      <c r="F82" s="44">
        <f>E82*$F$26</f>
        <v>0</v>
      </c>
    </row>
    <row r="83" spans="1:7" s="20" customFormat="1" ht="27" customHeight="1" x14ac:dyDescent="0.25">
      <c r="A83" s="38" t="s">
        <v>109</v>
      </c>
      <c r="B83" s="736" t="s">
        <v>110</v>
      </c>
      <c r="C83" s="737"/>
      <c r="D83" s="738"/>
      <c r="E83" s="93">
        <v>3.2000000000000002E-3</v>
      </c>
      <c r="F83" s="44">
        <f>E83*$F$26</f>
        <v>0</v>
      </c>
    </row>
    <row r="84" spans="1:7" s="20" customFormat="1" x14ac:dyDescent="0.25">
      <c r="A84" s="700" t="s">
        <v>95</v>
      </c>
      <c r="B84" s="701"/>
      <c r="C84" s="701"/>
      <c r="D84" s="705"/>
      <c r="E84" s="76">
        <f>SUM(E80:E83)</f>
        <v>4.5900000000000003E-2</v>
      </c>
      <c r="F84" s="47">
        <f>SUM(F82:F83)</f>
        <v>0</v>
      </c>
      <c r="G84" s="197"/>
    </row>
    <row r="85" spans="1:7" s="20" customFormat="1" ht="15" customHeight="1" x14ac:dyDescent="0.25">
      <c r="A85" s="714"/>
      <c r="B85" s="715"/>
      <c r="C85" s="715"/>
      <c r="D85" s="730"/>
      <c r="E85" s="95"/>
      <c r="F85" s="56"/>
    </row>
    <row r="86" spans="1:7" s="20" customFormat="1" ht="15" customHeight="1" x14ac:dyDescent="0.25">
      <c r="A86" s="96" t="s">
        <v>111</v>
      </c>
      <c r="B86" s="731" t="s">
        <v>112</v>
      </c>
      <c r="C86" s="716"/>
      <c r="D86" s="732"/>
      <c r="E86" s="97">
        <f>SUM(E59,E69,E78,E84)</f>
        <v>0.58510000000000006</v>
      </c>
      <c r="F86" s="98">
        <f>SUM(F59,F69,F78,F84)</f>
        <v>0</v>
      </c>
      <c r="G86" s="197"/>
    </row>
    <row r="87" spans="1:7" s="20" customFormat="1" x14ac:dyDescent="0.25">
      <c r="A87" s="658" t="s">
        <v>113</v>
      </c>
      <c r="B87" s="659"/>
      <c r="C87" s="659"/>
      <c r="D87" s="659" t="s">
        <v>114</v>
      </c>
      <c r="E87" s="660" t="s">
        <v>115</v>
      </c>
      <c r="F87" s="19"/>
    </row>
    <row r="88" spans="1:7" s="20" customFormat="1" ht="15" customHeight="1" x14ac:dyDescent="0.25">
      <c r="A88" s="21" t="s">
        <v>116</v>
      </c>
      <c r="B88" s="198" t="s">
        <v>117</v>
      </c>
      <c r="C88" s="198"/>
      <c r="D88" s="199"/>
      <c r="E88" s="99" t="s">
        <v>118</v>
      </c>
      <c r="F88" s="25"/>
    </row>
    <row r="89" spans="1:7" s="20" customFormat="1" ht="15.75" x14ac:dyDescent="0.25">
      <c r="A89" s="100" t="s">
        <v>1</v>
      </c>
      <c r="B89" s="101" t="s">
        <v>479</v>
      </c>
      <c r="C89" s="102"/>
      <c r="D89" s="103"/>
      <c r="E89" s="104">
        <v>0</v>
      </c>
      <c r="F89" s="44"/>
    </row>
    <row r="90" spans="1:7" s="20" customFormat="1" ht="30" customHeight="1" x14ac:dyDescent="0.25">
      <c r="A90" s="100" t="s">
        <v>3</v>
      </c>
      <c r="B90" s="101" t="s">
        <v>119</v>
      </c>
      <c r="C90" s="102"/>
      <c r="D90" s="103"/>
      <c r="E90" s="104">
        <v>0</v>
      </c>
      <c r="F90" s="44"/>
    </row>
    <row r="91" spans="1:7" s="20" customFormat="1" ht="15.75" x14ac:dyDescent="0.25">
      <c r="A91" s="100" t="s">
        <v>120</v>
      </c>
      <c r="B91" s="101" t="s">
        <v>480</v>
      </c>
      <c r="C91" s="102"/>
      <c r="D91" s="103"/>
      <c r="E91" s="104">
        <v>0</v>
      </c>
      <c r="F91" s="44"/>
    </row>
    <row r="92" spans="1:7" s="20" customFormat="1" ht="15.75" x14ac:dyDescent="0.25">
      <c r="A92" s="100" t="s">
        <v>8</v>
      </c>
      <c r="B92" s="101" t="s">
        <v>121</v>
      </c>
      <c r="C92" s="102"/>
      <c r="D92" s="103"/>
      <c r="E92" s="104">
        <v>0</v>
      </c>
      <c r="F92" s="44"/>
    </row>
    <row r="93" spans="1:7" s="20" customFormat="1" ht="15.75" x14ac:dyDescent="0.25">
      <c r="A93" s="106" t="s">
        <v>122</v>
      </c>
      <c r="B93" s="107" t="s">
        <v>123</v>
      </c>
      <c r="C93" s="108"/>
      <c r="D93" s="109"/>
      <c r="E93" s="104"/>
      <c r="F93" s="56"/>
    </row>
    <row r="94" spans="1:7" s="20" customFormat="1" ht="15.75" x14ac:dyDescent="0.25">
      <c r="A94" s="100" t="s">
        <v>40</v>
      </c>
      <c r="B94" s="110" t="s">
        <v>124</v>
      </c>
      <c r="C94" s="111"/>
      <c r="D94" s="103"/>
      <c r="E94" s="104">
        <v>0</v>
      </c>
      <c r="F94" s="56"/>
    </row>
    <row r="95" spans="1:7" s="20" customFormat="1" ht="15.75" x14ac:dyDescent="0.25">
      <c r="A95" s="106" t="s">
        <v>125</v>
      </c>
      <c r="B95" s="107" t="s">
        <v>126</v>
      </c>
      <c r="C95" s="108"/>
      <c r="D95" s="109"/>
      <c r="E95" s="104"/>
      <c r="F95" s="56"/>
    </row>
    <row r="96" spans="1:7" s="35" customFormat="1" ht="15" customHeight="1" x14ac:dyDescent="0.25">
      <c r="A96" s="100" t="s">
        <v>42</v>
      </c>
      <c r="B96" s="101" t="s">
        <v>127</v>
      </c>
      <c r="C96" s="102"/>
      <c r="D96" s="103"/>
      <c r="E96" s="104">
        <v>0</v>
      </c>
      <c r="F96" s="44"/>
    </row>
    <row r="97" spans="1:7" s="35" customFormat="1" ht="29.25" customHeight="1" x14ac:dyDescent="0.25">
      <c r="A97" s="100" t="s">
        <v>44</v>
      </c>
      <c r="B97" s="101" t="s">
        <v>128</v>
      </c>
      <c r="C97" s="102"/>
      <c r="D97" s="103"/>
      <c r="E97" s="104">
        <v>0</v>
      </c>
      <c r="F97" s="44"/>
    </row>
    <row r="98" spans="1:7" s="20" customFormat="1" ht="15.75" x14ac:dyDescent="0.25">
      <c r="A98" s="100" t="s">
        <v>129</v>
      </c>
      <c r="B98" s="101" t="s">
        <v>130</v>
      </c>
      <c r="C98" s="102"/>
      <c r="D98" s="103"/>
      <c r="E98" s="104">
        <v>0</v>
      </c>
      <c r="F98" s="44"/>
    </row>
    <row r="99" spans="1:7" s="20" customFormat="1" ht="15.75" x14ac:dyDescent="0.25">
      <c r="A99" s="100" t="s">
        <v>131</v>
      </c>
      <c r="B99" s="101" t="s">
        <v>132</v>
      </c>
      <c r="C99" s="102"/>
      <c r="D99" s="103"/>
      <c r="E99" s="104">
        <v>0</v>
      </c>
      <c r="F99" s="44"/>
    </row>
    <row r="100" spans="1:7" s="20" customFormat="1" ht="30.75" thickBot="1" x14ac:dyDescent="0.3">
      <c r="A100" s="112" t="s">
        <v>133</v>
      </c>
      <c r="B100" s="113"/>
      <c r="C100" s="113"/>
      <c r="D100" s="114"/>
      <c r="E100" s="171">
        <f>((((1+E89+E90+E91)*(1+E92)*(1+E94))/(1-E96-E97-E98-E99))-1)</f>
        <v>0</v>
      </c>
      <c r="F100" s="115"/>
    </row>
    <row r="101" spans="1:7" s="20" customFormat="1" ht="15.75" thickBot="1" x14ac:dyDescent="0.3">
      <c r="A101" s="200"/>
      <c r="B101" s="201" t="s">
        <v>134</v>
      </c>
      <c r="C101" s="118" t="s">
        <v>135</v>
      </c>
      <c r="D101" s="119">
        <f>F45</f>
        <v>0</v>
      </c>
      <c r="E101" s="202" t="s">
        <v>481</v>
      </c>
      <c r="F101" s="120">
        <f>D101*E100</f>
        <v>0</v>
      </c>
    </row>
    <row r="102" spans="1:7" s="20" customFormat="1" ht="27" customHeight="1" x14ac:dyDescent="0.25">
      <c r="A102" s="733" t="s">
        <v>136</v>
      </c>
      <c r="B102" s="734"/>
      <c r="C102" s="734"/>
      <c r="D102" s="734"/>
      <c r="E102" s="735"/>
      <c r="F102" s="203" t="s">
        <v>18</v>
      </c>
    </row>
    <row r="103" spans="1:7" s="20" customFormat="1" x14ac:dyDescent="0.25">
      <c r="A103" s="100" t="s">
        <v>137</v>
      </c>
      <c r="B103" s="724" t="s">
        <v>138</v>
      </c>
      <c r="C103" s="725"/>
      <c r="D103" s="725"/>
      <c r="E103" s="726"/>
      <c r="F103" s="44">
        <f>+F26</f>
        <v>0</v>
      </c>
    </row>
    <row r="104" spans="1:7" s="20" customFormat="1" ht="15" customHeight="1" x14ac:dyDescent="0.25">
      <c r="A104" s="100" t="s">
        <v>139</v>
      </c>
      <c r="B104" s="724" t="s">
        <v>140</v>
      </c>
      <c r="C104" s="725"/>
      <c r="D104" s="725"/>
      <c r="E104" s="726"/>
      <c r="F104" s="44">
        <f>+F36</f>
        <v>0</v>
      </c>
    </row>
    <row r="105" spans="1:7" s="20" customFormat="1" ht="15" customHeight="1" x14ac:dyDescent="0.25">
      <c r="A105" s="100" t="s">
        <v>141</v>
      </c>
      <c r="B105" s="724" t="s">
        <v>142</v>
      </c>
      <c r="C105" s="725"/>
      <c r="D105" s="725"/>
      <c r="E105" s="726"/>
      <c r="F105" s="44">
        <f>+F43</f>
        <v>0</v>
      </c>
      <c r="G105" s="197"/>
    </row>
    <row r="106" spans="1:7" s="20" customFormat="1" ht="15" customHeight="1" x14ac:dyDescent="0.25">
      <c r="A106" s="100" t="s">
        <v>143</v>
      </c>
      <c r="B106" s="724" t="s">
        <v>144</v>
      </c>
      <c r="C106" s="725"/>
      <c r="D106" s="725"/>
      <c r="E106" s="726"/>
      <c r="F106" s="127">
        <f>+F86</f>
        <v>0</v>
      </c>
    </row>
    <row r="107" spans="1:7" s="20" customFormat="1" ht="15" customHeight="1" x14ac:dyDescent="0.25">
      <c r="A107" s="700" t="s">
        <v>145</v>
      </c>
      <c r="B107" s="701"/>
      <c r="C107" s="701"/>
      <c r="D107" s="705"/>
      <c r="E107" s="128"/>
      <c r="F107" s="47">
        <f>SUM(F103:F106)</f>
        <v>0</v>
      </c>
    </row>
    <row r="108" spans="1:7" s="20" customFormat="1" ht="15.75" customHeight="1" x14ac:dyDescent="0.25">
      <c r="A108" s="100" t="s">
        <v>146</v>
      </c>
      <c r="B108" s="724" t="s">
        <v>147</v>
      </c>
      <c r="C108" s="725"/>
      <c r="D108" s="725"/>
      <c r="E108" s="726"/>
      <c r="F108" s="44">
        <f>+F101</f>
        <v>0</v>
      </c>
    </row>
    <row r="109" spans="1:7" s="20" customFormat="1" ht="15.75" customHeight="1" x14ac:dyDescent="0.25">
      <c r="A109" s="727" t="s">
        <v>148</v>
      </c>
      <c r="B109" s="728"/>
      <c r="C109" s="728"/>
      <c r="D109" s="728"/>
      <c r="E109" s="729"/>
      <c r="F109" s="129">
        <f>+F107+F108</f>
        <v>0</v>
      </c>
    </row>
    <row r="110" spans="1:7" s="20" customFormat="1" ht="70.5" customHeight="1" x14ac:dyDescent="0.25">
      <c r="A110" s="130"/>
      <c r="B110" s="131" t="s">
        <v>149</v>
      </c>
      <c r="C110" s="131"/>
      <c r="D110" s="174"/>
      <c r="E110" s="133"/>
      <c r="F110" s="134"/>
    </row>
  </sheetData>
  <mergeCells count="72">
    <mergeCell ref="A9:F9"/>
    <mergeCell ref="A1:A3"/>
    <mergeCell ref="B1:D1"/>
    <mergeCell ref="E1:E3"/>
    <mergeCell ref="B2:D2"/>
    <mergeCell ref="F2:F3"/>
    <mergeCell ref="B3:D3"/>
    <mergeCell ref="A4:F4"/>
    <mergeCell ref="D5:F5"/>
    <mergeCell ref="D6:F6"/>
    <mergeCell ref="D7:F7"/>
    <mergeCell ref="D8:F8"/>
    <mergeCell ref="D20:F20"/>
    <mergeCell ref="A10:B10"/>
    <mergeCell ref="D10:F10"/>
    <mergeCell ref="A11:B11"/>
    <mergeCell ref="D11:F11"/>
    <mergeCell ref="A12:F12"/>
    <mergeCell ref="A13:F13"/>
    <mergeCell ref="A14:E14"/>
    <mergeCell ref="D15:F15"/>
    <mergeCell ref="E17:F17"/>
    <mergeCell ref="D18:F18"/>
    <mergeCell ref="D19:F19"/>
    <mergeCell ref="A47:F47"/>
    <mergeCell ref="A21:E21"/>
    <mergeCell ref="D23:E23"/>
    <mergeCell ref="D24:E24"/>
    <mergeCell ref="D25:E25"/>
    <mergeCell ref="A26:E26"/>
    <mergeCell ref="A27:E27"/>
    <mergeCell ref="A36:E36"/>
    <mergeCell ref="A37:F37"/>
    <mergeCell ref="A43:E43"/>
    <mergeCell ref="A44:E44"/>
    <mergeCell ref="B45:E45"/>
    <mergeCell ref="B61:E61"/>
    <mergeCell ref="A48:F48"/>
    <mergeCell ref="B49:D49"/>
    <mergeCell ref="B50:D50"/>
    <mergeCell ref="B51:D51"/>
    <mergeCell ref="B52:D52"/>
    <mergeCell ref="B53:D53"/>
    <mergeCell ref="B55:D55"/>
    <mergeCell ref="B56:D56"/>
    <mergeCell ref="B57:D57"/>
    <mergeCell ref="A59:D59"/>
    <mergeCell ref="A60:F60"/>
    <mergeCell ref="B83:D83"/>
    <mergeCell ref="B68:D68"/>
    <mergeCell ref="A69:D69"/>
    <mergeCell ref="A70:D70"/>
    <mergeCell ref="A71:F71"/>
    <mergeCell ref="B72:E72"/>
    <mergeCell ref="B77:D77"/>
    <mergeCell ref="A78:D78"/>
    <mergeCell ref="A79:D79"/>
    <mergeCell ref="A80:F80"/>
    <mergeCell ref="B81:E81"/>
    <mergeCell ref="B82:D82"/>
    <mergeCell ref="A109:E109"/>
    <mergeCell ref="A84:D84"/>
    <mergeCell ref="A85:D85"/>
    <mergeCell ref="B86:D86"/>
    <mergeCell ref="A87:E87"/>
    <mergeCell ref="A102:E102"/>
    <mergeCell ref="B103:E103"/>
    <mergeCell ref="B104:E104"/>
    <mergeCell ref="B105:E105"/>
    <mergeCell ref="B106:E106"/>
    <mergeCell ref="A107:D107"/>
    <mergeCell ref="B108:E10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workbookViewId="0">
      <selection activeCell="D23" sqref="D23:E23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7.28515625" style="133" customWidth="1"/>
    <col min="6" max="6" width="22" style="134" customWidth="1"/>
    <col min="7" max="7" width="15.855468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5" x14ac:dyDescent="0.25">
      <c r="A1" s="618"/>
      <c r="B1" s="621"/>
      <c r="C1" s="622"/>
      <c r="D1" s="623"/>
      <c r="E1" s="624"/>
      <c r="F1" s="2"/>
    </row>
    <row r="2" spans="1:15" x14ac:dyDescent="0.25">
      <c r="A2" s="619"/>
      <c r="B2" s="625"/>
      <c r="C2" s="626"/>
      <c r="D2" s="627"/>
      <c r="E2" s="619"/>
      <c r="F2" s="628"/>
      <c r="M2"/>
      <c r="O2"/>
    </row>
    <row r="3" spans="1:15" ht="15.75" thickBot="1" x14ac:dyDescent="0.3">
      <c r="A3" s="620"/>
      <c r="B3" s="630"/>
      <c r="C3" s="631"/>
      <c r="D3" s="632"/>
      <c r="E3" s="620"/>
      <c r="F3" s="629"/>
    </row>
    <row r="4" spans="1:15" s="6" customFormat="1" x14ac:dyDescent="0.25">
      <c r="A4" s="636" t="s">
        <v>0</v>
      </c>
      <c r="B4" s="637"/>
      <c r="C4" s="637"/>
      <c r="D4" s="637"/>
      <c r="E4" s="637"/>
      <c r="F4" s="638"/>
    </row>
    <row r="5" spans="1:15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5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5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5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15" s="6" customFormat="1" x14ac:dyDescent="0.25">
      <c r="A9" s="646" t="s">
        <v>11</v>
      </c>
      <c r="B9" s="647"/>
      <c r="C9" s="647"/>
      <c r="D9" s="647"/>
      <c r="E9" s="647"/>
      <c r="F9" s="648"/>
    </row>
    <row r="10" spans="1:15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5" x14ac:dyDescent="0.25">
      <c r="A11" s="641" t="s">
        <v>14</v>
      </c>
      <c r="B11" s="641"/>
      <c r="C11" s="176"/>
      <c r="D11" s="654">
        <v>1</v>
      </c>
      <c r="E11" s="654"/>
      <c r="F11" s="654"/>
    </row>
    <row r="12" spans="1:15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5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5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5" x14ac:dyDescent="0.25">
      <c r="A15" s="7">
        <v>1</v>
      </c>
      <c r="B15" s="12" t="s">
        <v>19</v>
      </c>
      <c r="C15" s="13"/>
      <c r="D15" s="664" t="s">
        <v>20</v>
      </c>
      <c r="E15" s="665"/>
      <c r="F15" s="666"/>
    </row>
    <row r="16" spans="1:15" x14ac:dyDescent="0.25">
      <c r="A16" s="7">
        <v>2</v>
      </c>
      <c r="B16" s="12" t="s">
        <v>21</v>
      </c>
      <c r="C16" s="14"/>
      <c r="D16" s="15">
        <v>0</v>
      </c>
      <c r="E16" s="16">
        <f>E85</f>
        <v>0.58510000000000006</v>
      </c>
      <c r="F16" s="15">
        <f>D16*E16</f>
        <v>0</v>
      </c>
      <c r="H16" s="17"/>
      <c r="J16" s="18"/>
      <c r="L16" s="17"/>
    </row>
    <row r="17" spans="1:12" x14ac:dyDescent="0.25">
      <c r="A17" s="7">
        <v>3</v>
      </c>
      <c r="B17" s="12" t="s">
        <v>22</v>
      </c>
      <c r="C17" s="14"/>
      <c r="D17" s="204" t="s">
        <v>161</v>
      </c>
      <c r="E17" s="665" t="s">
        <v>162</v>
      </c>
      <c r="F17" s="673"/>
      <c r="H17" s="17"/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163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181" t="s">
        <v>29</v>
      </c>
      <c r="C21" s="182"/>
      <c r="D21" s="183"/>
      <c r="E21" s="168" t="s">
        <v>153</v>
      </c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677"/>
      <c r="E23" s="679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677"/>
      <c r="E24" s="679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152</v>
      </c>
      <c r="C28" s="39"/>
      <c r="D28" s="190"/>
      <c r="E28" s="191">
        <v>0</v>
      </c>
      <c r="F28" s="170">
        <f>((E28)*(D28))-((6/100)*($F$22))/1000</f>
        <v>0</v>
      </c>
      <c r="G28" s="31"/>
      <c r="H28" s="205"/>
      <c r="I28" s="45"/>
      <c r="J28" s="139"/>
      <c r="K28" s="206"/>
      <c r="L28" s="205"/>
    </row>
    <row r="29" spans="1:12" x14ac:dyDescent="0.25">
      <c r="A29" s="38" t="s">
        <v>3</v>
      </c>
      <c r="B29" s="29" t="s">
        <v>154</v>
      </c>
      <c r="C29" s="39"/>
      <c r="D29" s="190"/>
      <c r="E29" s="40">
        <v>0</v>
      </c>
      <c r="F29" s="41">
        <f t="shared" ref="F29:F34" si="0">E29*D29</f>
        <v>0</v>
      </c>
      <c r="G29" s="42"/>
      <c r="H29" s="45"/>
      <c r="I29" s="45"/>
      <c r="J29" s="139"/>
      <c r="K29" s="207"/>
      <c r="L29" s="208"/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f t="shared" si="0"/>
        <v>0</v>
      </c>
      <c r="G30" s="31"/>
      <c r="J30" s="31"/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17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481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3">
    <mergeCell ref="A1:A3"/>
    <mergeCell ref="B1:D1"/>
    <mergeCell ref="B2:D2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35:E35"/>
    <mergeCell ref="A14:E14"/>
    <mergeCell ref="D15:F15"/>
    <mergeCell ref="E17:F17"/>
    <mergeCell ref="D18:F18"/>
    <mergeCell ref="D19:F19"/>
    <mergeCell ref="A20:E20"/>
    <mergeCell ref="D22:E22"/>
    <mergeCell ref="D23:E23"/>
    <mergeCell ref="D24:E24"/>
    <mergeCell ref="A25:E25"/>
    <mergeCell ref="A26:E26"/>
    <mergeCell ref="B54:D54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52:D52"/>
    <mergeCell ref="B71:E71"/>
    <mergeCell ref="B76:D76"/>
    <mergeCell ref="A77:D77"/>
    <mergeCell ref="B55:D55"/>
    <mergeCell ref="B56:D56"/>
    <mergeCell ref="A58:D58"/>
    <mergeCell ref="A59:F59"/>
    <mergeCell ref="B60:E60"/>
    <mergeCell ref="B67:D67"/>
    <mergeCell ref="J101:L101"/>
    <mergeCell ref="B102:E102"/>
    <mergeCell ref="A78:D78"/>
    <mergeCell ref="A79:F79"/>
    <mergeCell ref="B80:E80"/>
    <mergeCell ref="B81:D81"/>
    <mergeCell ref="B82:D82"/>
    <mergeCell ref="A83:D83"/>
    <mergeCell ref="B109:B110"/>
    <mergeCell ref="E1:E3"/>
    <mergeCell ref="F2:F3"/>
    <mergeCell ref="B103:E103"/>
    <mergeCell ref="B104:E104"/>
    <mergeCell ref="B105:E105"/>
    <mergeCell ref="A106:D106"/>
    <mergeCell ref="B107:E107"/>
    <mergeCell ref="A108:E108"/>
    <mergeCell ref="A84:D84"/>
    <mergeCell ref="B85:D85"/>
    <mergeCell ref="A86:E86"/>
    <mergeCell ref="A101:E101"/>
    <mergeCell ref="A68:D68"/>
    <mergeCell ref="A69:D69"/>
    <mergeCell ref="A70:F70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38" sqref="D38:D41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5.85546875" style="133" customWidth="1"/>
    <col min="6" max="6" width="19.570312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3" width="12.28515625" style="3" customWidth="1"/>
    <col min="14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8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20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f>E85</f>
        <v>0.58510000000000006</v>
      </c>
      <c r="F16" s="15">
        <f>D16*E16</f>
        <v>0</v>
      </c>
      <c r="H16" s="17"/>
      <c r="J16" s="18"/>
      <c r="L16" s="17"/>
    </row>
    <row r="17" spans="1:12" x14ac:dyDescent="0.25">
      <c r="A17" s="7">
        <v>3</v>
      </c>
      <c r="B17" s="12" t="s">
        <v>22</v>
      </c>
      <c r="C17" s="14"/>
      <c r="D17" s="204" t="s">
        <v>164</v>
      </c>
      <c r="E17" s="665" t="s">
        <v>165</v>
      </c>
      <c r="F17" s="673"/>
      <c r="H17" s="17">
        <f>D16*(E16)</f>
        <v>0</v>
      </c>
      <c r="J17" s="18"/>
      <c r="L17" s="17"/>
    </row>
    <row r="18" spans="1:12" ht="35.25" customHeight="1" x14ac:dyDescent="0.25">
      <c r="A18" s="7">
        <v>4</v>
      </c>
      <c r="B18" s="209" t="s">
        <v>166</v>
      </c>
      <c r="C18" s="13"/>
      <c r="D18" s="668"/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181" t="s">
        <v>29</v>
      </c>
      <c r="C21" s="182"/>
      <c r="D21" s="183"/>
      <c r="E21" s="210" t="s">
        <v>153</v>
      </c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677"/>
      <c r="E23" s="679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677"/>
      <c r="E24" s="679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152</v>
      </c>
      <c r="C28" s="39"/>
      <c r="D28" s="190"/>
      <c r="E28" s="191">
        <v>0</v>
      </c>
      <c r="F28" s="170">
        <f>((E28)*(D28))-((6/100)*($F$22))/1000</f>
        <v>0</v>
      </c>
      <c r="G28" s="31"/>
      <c r="J28" s="31"/>
    </row>
    <row r="29" spans="1:12" x14ac:dyDescent="0.25">
      <c r="A29" s="38" t="s">
        <v>3</v>
      </c>
      <c r="B29" s="29" t="s">
        <v>154</v>
      </c>
      <c r="C29" s="39"/>
      <c r="D29" s="190"/>
      <c r="E29" s="40">
        <v>0</v>
      </c>
      <c r="F29" s="41">
        <f t="shared" ref="F29:F34" si="0">E29*D29</f>
        <v>0</v>
      </c>
      <c r="G29" s="42"/>
      <c r="J29" s="31"/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f t="shared" si="0"/>
        <v>0</v>
      </c>
      <c r="G30" s="31"/>
      <c r="J30" s="31"/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4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4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4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  <c r="J35" s="29"/>
      <c r="K35" s="39"/>
      <c r="L35" s="190"/>
      <c r="M35" s="191"/>
      <c r="N35" s="170"/>
    </row>
    <row r="36" spans="1:14" s="20" customFormat="1" x14ac:dyDescent="0.25">
      <c r="A36" s="658" t="s">
        <v>47</v>
      </c>
      <c r="B36" s="659"/>
      <c r="C36" s="659"/>
      <c r="D36" s="659"/>
      <c r="E36" s="659"/>
      <c r="F36" s="660"/>
      <c r="J36" s="29"/>
      <c r="K36" s="39"/>
      <c r="L36" s="190"/>
      <c r="M36" s="40"/>
      <c r="N36" s="41"/>
    </row>
    <row r="37" spans="1:14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4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4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4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4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4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4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4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4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4" s="20" customFormat="1" x14ac:dyDescent="0.25">
      <c r="A46" s="658" t="s">
        <v>167</v>
      </c>
      <c r="B46" s="659"/>
      <c r="C46" s="659"/>
      <c r="D46" s="659"/>
      <c r="E46" s="659"/>
      <c r="F46" s="660"/>
      <c r="G46" s="51"/>
      <c r="I46" s="52"/>
      <c r="K46" s="53"/>
    </row>
    <row r="47" spans="1:14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4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3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35:E35"/>
    <mergeCell ref="A14:E14"/>
    <mergeCell ref="D15:F15"/>
    <mergeCell ref="E17:F17"/>
    <mergeCell ref="D18:F18"/>
    <mergeCell ref="D19:F19"/>
    <mergeCell ref="A20:E20"/>
    <mergeCell ref="D22:E22"/>
    <mergeCell ref="D23:E23"/>
    <mergeCell ref="D24:E24"/>
    <mergeCell ref="A25:E25"/>
    <mergeCell ref="A26:E26"/>
    <mergeCell ref="B54:D54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52:D52"/>
    <mergeCell ref="A77:D77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B76:D76"/>
    <mergeCell ref="A83:D83"/>
    <mergeCell ref="A84:D84"/>
    <mergeCell ref="B85:D85"/>
    <mergeCell ref="A86:E86"/>
    <mergeCell ref="A101:E101"/>
    <mergeCell ref="A78:D78"/>
    <mergeCell ref="A79:F79"/>
    <mergeCell ref="B80:E80"/>
    <mergeCell ref="B81:D81"/>
    <mergeCell ref="B82:D82"/>
    <mergeCell ref="J101:L101"/>
    <mergeCell ref="B109:B110"/>
    <mergeCell ref="B103:E103"/>
    <mergeCell ref="B104:E104"/>
    <mergeCell ref="B105:E105"/>
    <mergeCell ref="A106:D106"/>
    <mergeCell ref="B107:E107"/>
    <mergeCell ref="A108:E108"/>
    <mergeCell ref="B102:E10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38" sqref="D38:D41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28515625" style="134" customWidth="1"/>
    <col min="7" max="7" width="2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2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20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f>E85</f>
        <v>0.58510000000000006</v>
      </c>
      <c r="F16" s="15">
        <f>D16*E16</f>
        <v>0</v>
      </c>
      <c r="H16" s="17"/>
      <c r="J16" s="18"/>
      <c r="L16" s="17"/>
    </row>
    <row r="17" spans="1:12" ht="27" x14ac:dyDescent="0.25">
      <c r="A17" s="7">
        <v>3</v>
      </c>
      <c r="B17" s="12" t="s">
        <v>22</v>
      </c>
      <c r="C17" s="14"/>
      <c r="D17" s="212" t="s">
        <v>168</v>
      </c>
      <c r="E17" s="664" t="s">
        <v>169</v>
      </c>
      <c r="F17" s="673"/>
      <c r="G17" s="213"/>
      <c r="H17" s="17">
        <f>D16*(E16)</f>
        <v>0</v>
      </c>
      <c r="J17" s="18"/>
      <c r="L17" s="17"/>
    </row>
    <row r="18" spans="1:12" ht="35.25" customHeight="1" x14ac:dyDescent="0.25">
      <c r="A18" s="7">
        <v>4</v>
      </c>
      <c r="B18" s="214" t="s">
        <v>170</v>
      </c>
      <c r="C18" s="13"/>
      <c r="D18" s="668"/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181" t="s">
        <v>29</v>
      </c>
      <c r="C21" s="182"/>
      <c r="D21" s="183"/>
      <c r="E21" s="210" t="s">
        <v>153</v>
      </c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677"/>
      <c r="E23" s="679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677"/>
      <c r="E24" s="679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171</v>
      </c>
      <c r="C28" s="39"/>
      <c r="D28" s="190"/>
      <c r="E28" s="157">
        <v>0</v>
      </c>
      <c r="F28" s="170">
        <f>((E28)*(D28))-((6/100)*($F$22))/1000</f>
        <v>0</v>
      </c>
      <c r="G28" s="31"/>
      <c r="J28" s="31"/>
    </row>
    <row r="29" spans="1:12" x14ac:dyDescent="0.25">
      <c r="A29" s="38" t="s">
        <v>3</v>
      </c>
      <c r="B29" s="29" t="s">
        <v>172</v>
      </c>
      <c r="C29" s="39"/>
      <c r="D29" s="190"/>
      <c r="E29" s="157">
        <v>0</v>
      </c>
      <c r="F29" s="41">
        <f t="shared" ref="F29:F34" si="0">E29*D29</f>
        <v>0</v>
      </c>
      <c r="G29" s="42"/>
      <c r="J29" s="31"/>
    </row>
    <row r="30" spans="1:12" x14ac:dyDescent="0.25">
      <c r="A30" s="38" t="s">
        <v>6</v>
      </c>
      <c r="B30" s="29" t="s">
        <v>38</v>
      </c>
      <c r="C30" s="39"/>
      <c r="D30" s="7"/>
      <c r="E30" s="157">
        <v>0</v>
      </c>
      <c r="F30" s="41">
        <f t="shared" si="0"/>
        <v>0</v>
      </c>
      <c r="G30" s="31"/>
      <c r="J30" s="31"/>
    </row>
    <row r="31" spans="1:12" x14ac:dyDescent="0.25">
      <c r="A31" s="38" t="s">
        <v>8</v>
      </c>
      <c r="B31" s="29" t="s">
        <v>39</v>
      </c>
      <c r="C31" s="39"/>
      <c r="D31" s="7"/>
      <c r="E31" s="157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157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157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3"/>
      <c r="E34" s="157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481</v>
      </c>
      <c r="F100" s="120">
        <f>D100*E99</f>
        <v>0</v>
      </c>
    </row>
    <row r="101" spans="1:12" s="20" customFormat="1" ht="15.75" x14ac:dyDescent="0.25">
      <c r="A101" s="770" t="s">
        <v>136</v>
      </c>
      <c r="B101" s="771"/>
      <c r="C101" s="771"/>
      <c r="D101" s="771"/>
      <c r="E101" s="772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3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35:E35"/>
    <mergeCell ref="A14:E14"/>
    <mergeCell ref="D15:F15"/>
    <mergeCell ref="E17:F17"/>
    <mergeCell ref="D18:F18"/>
    <mergeCell ref="D19:F19"/>
    <mergeCell ref="A20:E20"/>
    <mergeCell ref="D22:E22"/>
    <mergeCell ref="D23:E23"/>
    <mergeCell ref="D24:E24"/>
    <mergeCell ref="A25:E25"/>
    <mergeCell ref="A26:E26"/>
    <mergeCell ref="B54:D54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52:D52"/>
    <mergeCell ref="A77:D77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B76:D76"/>
    <mergeCell ref="A83:D83"/>
    <mergeCell ref="A84:D84"/>
    <mergeCell ref="B85:D85"/>
    <mergeCell ref="A86:E86"/>
    <mergeCell ref="A101:E101"/>
    <mergeCell ref="A78:D78"/>
    <mergeCell ref="A79:F79"/>
    <mergeCell ref="B80:E80"/>
    <mergeCell ref="B81:D81"/>
    <mergeCell ref="B82:D82"/>
    <mergeCell ref="J101:L101"/>
    <mergeCell ref="B109:B110"/>
    <mergeCell ref="B103:E103"/>
    <mergeCell ref="B104:E104"/>
    <mergeCell ref="B105:E105"/>
    <mergeCell ref="A106:D106"/>
    <mergeCell ref="B107:E107"/>
    <mergeCell ref="A108:E108"/>
    <mergeCell ref="B102:E10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17" sqref="D17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710937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1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173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v>0.9909</v>
      </c>
      <c r="F16" s="15">
        <f>D16*E16</f>
        <v>0</v>
      </c>
      <c r="H16" s="17"/>
      <c r="J16" s="18"/>
      <c r="L16" s="17"/>
    </row>
    <row r="17" spans="1:12" ht="30" x14ac:dyDescent="0.25">
      <c r="A17" s="7">
        <v>3</v>
      </c>
      <c r="B17" s="12" t="s">
        <v>22</v>
      </c>
      <c r="C17" s="14"/>
      <c r="D17" s="178" t="s">
        <v>174</v>
      </c>
      <c r="E17" s="665" t="s">
        <v>24</v>
      </c>
      <c r="F17" s="673"/>
      <c r="H17" s="17"/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175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692" t="s">
        <v>29</v>
      </c>
      <c r="C21" s="693"/>
      <c r="D21" s="703"/>
      <c r="E21" s="704"/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612">
        <f>$F$16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773"/>
      <c r="E23" s="774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773"/>
      <c r="E24" s="774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171</v>
      </c>
      <c r="C28" s="39"/>
      <c r="D28" s="190"/>
      <c r="E28" s="191">
        <v>0</v>
      </c>
      <c r="F28" s="41">
        <f t="shared" ref="F28:F34" si="0">E28*D28</f>
        <v>0</v>
      </c>
      <c r="G28" s="31"/>
      <c r="J28" s="31"/>
    </row>
    <row r="29" spans="1:12" x14ac:dyDescent="0.25">
      <c r="A29" s="38" t="s">
        <v>3</v>
      </c>
      <c r="B29" s="29" t="s">
        <v>172</v>
      </c>
      <c r="C29" s="39"/>
      <c r="D29" s="190"/>
      <c r="E29" s="40">
        <v>0</v>
      </c>
      <c r="F29" s="41">
        <f t="shared" si="0"/>
        <v>0</v>
      </c>
      <c r="G29" s="42"/>
      <c r="J29" s="31"/>
      <c r="K29" s="42">
        <f>G29+G30</f>
        <v>0</v>
      </c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v>0</v>
      </c>
      <c r="G30" s="31"/>
      <c r="J30" s="31"/>
      <c r="K30" s="42">
        <f>G29+G30</f>
        <v>0</v>
      </c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>
        <v>0</v>
      </c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H108" s="54"/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4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26:E26"/>
    <mergeCell ref="A14:E14"/>
    <mergeCell ref="D15:F15"/>
    <mergeCell ref="E17:F17"/>
    <mergeCell ref="D18:F18"/>
    <mergeCell ref="D19:F19"/>
    <mergeCell ref="A20:E20"/>
    <mergeCell ref="B21:E21"/>
    <mergeCell ref="D22:E22"/>
    <mergeCell ref="D23:E23"/>
    <mergeCell ref="D24:E24"/>
    <mergeCell ref="A25:E25"/>
    <mergeCell ref="B52:D52"/>
    <mergeCell ref="A35:E35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76:D76"/>
    <mergeCell ref="B54:D54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J101:L101"/>
    <mergeCell ref="A77:D77"/>
    <mergeCell ref="A78:D78"/>
    <mergeCell ref="A79:F79"/>
    <mergeCell ref="B80:E80"/>
    <mergeCell ref="B81:D81"/>
    <mergeCell ref="B82:D82"/>
    <mergeCell ref="A83:D83"/>
    <mergeCell ref="A84:D84"/>
    <mergeCell ref="B85:D85"/>
    <mergeCell ref="A86:E86"/>
    <mergeCell ref="A101:E101"/>
    <mergeCell ref="A108:E108"/>
    <mergeCell ref="B109:B110"/>
    <mergeCell ref="B102:E102"/>
    <mergeCell ref="B103:E103"/>
    <mergeCell ref="B104:E104"/>
    <mergeCell ref="B105:E105"/>
    <mergeCell ref="A106:D106"/>
    <mergeCell ref="B107:E107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16" sqref="D16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710937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10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2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20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f>E85</f>
        <v>0.58510000000000006</v>
      </c>
      <c r="F16" s="15">
        <f>D16*E16</f>
        <v>0</v>
      </c>
      <c r="H16" s="17"/>
      <c r="J16" s="18"/>
      <c r="L16" s="17"/>
    </row>
    <row r="17" spans="1:12" ht="22.5" x14ac:dyDescent="0.25">
      <c r="A17" s="7">
        <v>3</v>
      </c>
      <c r="B17" s="12" t="s">
        <v>22</v>
      </c>
      <c r="C17" s="14"/>
      <c r="D17" s="204" t="s">
        <v>176</v>
      </c>
      <c r="E17" s="665">
        <v>6110</v>
      </c>
      <c r="F17" s="673"/>
      <c r="H17" s="17"/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177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181" t="s">
        <v>29</v>
      </c>
      <c r="C21" s="182"/>
      <c r="D21" s="183"/>
      <c r="E21" s="210" t="s">
        <v>153</v>
      </c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677"/>
      <c r="E23" s="679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677"/>
      <c r="E24" s="679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155</v>
      </c>
      <c r="C28" s="39"/>
      <c r="D28" s="190"/>
      <c r="E28" s="191">
        <v>0</v>
      </c>
      <c r="F28" s="170">
        <f>((E28)*(D28))-((6/100)*($F$22))/1000</f>
        <v>0</v>
      </c>
      <c r="G28" s="31"/>
      <c r="J28" s="31"/>
    </row>
    <row r="29" spans="1:12" x14ac:dyDescent="0.25">
      <c r="A29" s="38" t="s">
        <v>3</v>
      </c>
      <c r="B29" s="29" t="s">
        <v>154</v>
      </c>
      <c r="C29" s="39"/>
      <c r="D29" s="190"/>
      <c r="E29" s="40">
        <v>0</v>
      </c>
      <c r="F29" s="41">
        <f t="shared" ref="F29:F34" si="0">E29*D29</f>
        <v>0</v>
      </c>
      <c r="G29" s="42"/>
      <c r="J29" s="31"/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f t="shared" si="0"/>
        <v>0</v>
      </c>
      <c r="G30" s="31"/>
      <c r="J30" s="31"/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3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35:E35"/>
    <mergeCell ref="A14:E14"/>
    <mergeCell ref="D15:F15"/>
    <mergeCell ref="E17:F17"/>
    <mergeCell ref="D18:F18"/>
    <mergeCell ref="D19:F19"/>
    <mergeCell ref="A20:E20"/>
    <mergeCell ref="D22:E22"/>
    <mergeCell ref="D23:E23"/>
    <mergeCell ref="D24:E24"/>
    <mergeCell ref="A25:E25"/>
    <mergeCell ref="A26:E26"/>
    <mergeCell ref="B54:D54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52:D52"/>
    <mergeCell ref="A77:D77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B76:D76"/>
    <mergeCell ref="A83:D83"/>
    <mergeCell ref="A84:D84"/>
    <mergeCell ref="B85:D85"/>
    <mergeCell ref="A86:E86"/>
    <mergeCell ref="A101:E101"/>
    <mergeCell ref="A78:D78"/>
    <mergeCell ref="A79:F79"/>
    <mergeCell ref="B80:E80"/>
    <mergeCell ref="B81:D81"/>
    <mergeCell ref="B82:D82"/>
    <mergeCell ref="J101:L101"/>
    <mergeCell ref="B109:B110"/>
    <mergeCell ref="B103:E103"/>
    <mergeCell ref="B104:E104"/>
    <mergeCell ref="B105:E105"/>
    <mergeCell ref="A106:D106"/>
    <mergeCell ref="B107:E107"/>
    <mergeCell ref="A108:E108"/>
    <mergeCell ref="B102:E102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38" sqref="D38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710937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178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1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173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v>0.9909</v>
      </c>
      <c r="F16" s="15">
        <f>D16*E16</f>
        <v>0</v>
      </c>
      <c r="H16" s="17"/>
      <c r="J16" s="18"/>
      <c r="L16" s="17"/>
    </row>
    <row r="17" spans="1:12" x14ac:dyDescent="0.25">
      <c r="A17" s="7">
        <v>3</v>
      </c>
      <c r="B17" s="12" t="s">
        <v>22</v>
      </c>
      <c r="C17" s="14"/>
      <c r="D17" s="178" t="s">
        <v>179</v>
      </c>
      <c r="E17" s="665" t="s">
        <v>24</v>
      </c>
      <c r="F17" s="673"/>
      <c r="H17" s="17">
        <f>D16*(E16)</f>
        <v>0</v>
      </c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180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692" t="s">
        <v>29</v>
      </c>
      <c r="C21" s="693"/>
      <c r="D21" s="703"/>
      <c r="E21" s="704"/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773"/>
      <c r="E23" s="774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773"/>
      <c r="E24" s="774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171</v>
      </c>
      <c r="C28" s="39"/>
      <c r="D28" s="190"/>
      <c r="E28" s="191">
        <v>0</v>
      </c>
      <c r="F28" s="215">
        <f>E28*D28</f>
        <v>0</v>
      </c>
      <c r="G28" s="31"/>
      <c r="J28" s="31"/>
    </row>
    <row r="29" spans="1:12" x14ac:dyDescent="0.25">
      <c r="A29" s="38" t="s">
        <v>3</v>
      </c>
      <c r="B29" s="29" t="s">
        <v>172</v>
      </c>
      <c r="C29" s="39"/>
      <c r="D29" s="190"/>
      <c r="E29" s="40">
        <v>0</v>
      </c>
      <c r="F29" s="41">
        <f t="shared" ref="F29:F34" si="0">E29*D29</f>
        <v>0</v>
      </c>
      <c r="G29" s="42"/>
      <c r="J29" s="31"/>
      <c r="K29" s="42">
        <f>G29+G30</f>
        <v>0</v>
      </c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v>0</v>
      </c>
      <c r="G30" s="31"/>
      <c r="J30" s="31"/>
      <c r="K30" s="42">
        <f>G29+G30</f>
        <v>0</v>
      </c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H108" s="54"/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4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26:E26"/>
    <mergeCell ref="A14:E14"/>
    <mergeCell ref="D15:F15"/>
    <mergeCell ref="E17:F17"/>
    <mergeCell ref="D18:F18"/>
    <mergeCell ref="D19:F19"/>
    <mergeCell ref="A20:E20"/>
    <mergeCell ref="B21:E21"/>
    <mergeCell ref="D22:E22"/>
    <mergeCell ref="D23:E23"/>
    <mergeCell ref="D24:E24"/>
    <mergeCell ref="A25:E25"/>
    <mergeCell ref="B52:D52"/>
    <mergeCell ref="A35:E35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76:D76"/>
    <mergeCell ref="B54:D54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J101:L101"/>
    <mergeCell ref="A77:D77"/>
    <mergeCell ref="A78:D78"/>
    <mergeCell ref="A79:F79"/>
    <mergeCell ref="B80:E80"/>
    <mergeCell ref="B81:D81"/>
    <mergeCell ref="B82:D82"/>
    <mergeCell ref="A83:D83"/>
    <mergeCell ref="A84:D84"/>
    <mergeCell ref="B85:D85"/>
    <mergeCell ref="A86:E86"/>
    <mergeCell ref="A101:E101"/>
    <mergeCell ref="A108:E108"/>
    <mergeCell ref="B109:B110"/>
    <mergeCell ref="B102:E102"/>
    <mergeCell ref="B103:E103"/>
    <mergeCell ref="B104:E104"/>
    <mergeCell ref="B105:E105"/>
    <mergeCell ref="A106:D106"/>
    <mergeCell ref="B107:E107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38" sqref="D38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710937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178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1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173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v>0.9909</v>
      </c>
      <c r="F16" s="15">
        <f>D16*E16</f>
        <v>0</v>
      </c>
      <c r="H16" s="17"/>
      <c r="J16" s="18"/>
      <c r="L16" s="17"/>
    </row>
    <row r="17" spans="1:12" ht="24" x14ac:dyDescent="0.25">
      <c r="A17" s="7">
        <v>3</v>
      </c>
      <c r="B17" s="12" t="s">
        <v>22</v>
      </c>
      <c r="C17" s="14"/>
      <c r="D17" s="216" t="s">
        <v>181</v>
      </c>
      <c r="E17" s="665">
        <v>7152</v>
      </c>
      <c r="F17" s="673"/>
      <c r="H17" s="17"/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180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692" t="s">
        <v>29</v>
      </c>
      <c r="C21" s="693"/>
      <c r="D21" s="703"/>
      <c r="E21" s="704"/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773"/>
      <c r="E23" s="774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773"/>
      <c r="E24" s="774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171</v>
      </c>
      <c r="C28" s="39"/>
      <c r="D28" s="190"/>
      <c r="E28" s="191">
        <v>0</v>
      </c>
      <c r="F28" s="215">
        <f>E28*D28</f>
        <v>0</v>
      </c>
      <c r="G28" s="31"/>
      <c r="J28" s="31"/>
    </row>
    <row r="29" spans="1:12" x14ac:dyDescent="0.25">
      <c r="A29" s="38" t="s">
        <v>3</v>
      </c>
      <c r="B29" s="29" t="s">
        <v>172</v>
      </c>
      <c r="C29" s="39"/>
      <c r="D29" s="190"/>
      <c r="E29" s="40">
        <v>0</v>
      </c>
      <c r="F29" s="41">
        <f t="shared" ref="F29:F34" si="0">E29*D29</f>
        <v>0</v>
      </c>
      <c r="G29" s="42"/>
      <c r="J29" s="31"/>
      <c r="K29" s="42">
        <f>G29+G30</f>
        <v>0</v>
      </c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v>0</v>
      </c>
      <c r="G30" s="31"/>
      <c r="J30" s="31"/>
      <c r="K30" s="42">
        <f>G29+G30</f>
        <v>0</v>
      </c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H108" s="54"/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4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26:E26"/>
    <mergeCell ref="A14:E14"/>
    <mergeCell ref="D15:F15"/>
    <mergeCell ref="E17:F17"/>
    <mergeCell ref="D18:F18"/>
    <mergeCell ref="D19:F19"/>
    <mergeCell ref="A20:E20"/>
    <mergeCell ref="B21:E21"/>
    <mergeCell ref="D22:E22"/>
    <mergeCell ref="D23:E23"/>
    <mergeCell ref="D24:E24"/>
    <mergeCell ref="A25:E25"/>
    <mergeCell ref="B52:D52"/>
    <mergeCell ref="A35:E35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76:D76"/>
    <mergeCell ref="B54:D54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J101:L101"/>
    <mergeCell ref="A77:D77"/>
    <mergeCell ref="A78:D78"/>
    <mergeCell ref="A79:F79"/>
    <mergeCell ref="B80:E80"/>
    <mergeCell ref="B81:D81"/>
    <mergeCell ref="B82:D82"/>
    <mergeCell ref="A83:D83"/>
    <mergeCell ref="A84:D84"/>
    <mergeCell ref="B85:D85"/>
    <mergeCell ref="A86:E86"/>
    <mergeCell ref="A101:E101"/>
    <mergeCell ref="A108:E108"/>
    <mergeCell ref="B109:B110"/>
    <mergeCell ref="B102:E102"/>
    <mergeCell ref="B103:E103"/>
    <mergeCell ref="B104:E104"/>
    <mergeCell ref="B105:E105"/>
    <mergeCell ref="A106:D106"/>
    <mergeCell ref="B107:E107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D38" sqref="D38"/>
    </sheetView>
  </sheetViews>
  <sheetFormatPr defaultRowHeight="15" x14ac:dyDescent="0.25"/>
  <cols>
    <col min="1" max="1" width="9.140625" style="130" customWidth="1"/>
    <col min="2" max="2" width="45.7109375" style="174" bestFit="1" customWidth="1"/>
    <col min="3" max="3" width="1.5703125" style="174" customWidth="1"/>
    <col min="4" max="4" width="13.140625" style="174" customWidth="1"/>
    <col min="5" max="5" width="14.5703125" style="133" customWidth="1"/>
    <col min="6" max="6" width="17.7109375" style="134" customWidth="1"/>
    <col min="7" max="7" width="4.7109375" style="3" customWidth="1"/>
    <col min="8" max="8" width="31.85546875" style="3" customWidth="1"/>
    <col min="9" max="9" width="1.85546875" style="3" customWidth="1"/>
    <col min="10" max="10" width="22" style="3" customWidth="1"/>
    <col min="11" max="11" width="9.5703125" style="3" customWidth="1"/>
    <col min="12" max="12" width="21" style="3" customWidth="1"/>
    <col min="13" max="16384" width="9.140625" style="3"/>
  </cols>
  <sheetData>
    <row r="1" spans="1:16" x14ac:dyDescent="0.25">
      <c r="A1" s="618"/>
      <c r="B1" s="621"/>
      <c r="C1" s="622"/>
      <c r="D1" s="623"/>
      <c r="E1" s="624"/>
      <c r="F1" s="2"/>
    </row>
    <row r="2" spans="1:16" x14ac:dyDescent="0.25">
      <c r="A2" s="619"/>
      <c r="B2" s="625"/>
      <c r="C2" s="626"/>
      <c r="D2" s="627"/>
      <c r="E2" s="619"/>
      <c r="F2" s="628"/>
      <c r="N2"/>
      <c r="P2"/>
    </row>
    <row r="3" spans="1:16" ht="15.75" thickBot="1" x14ac:dyDescent="0.3">
      <c r="A3" s="620"/>
      <c r="B3" s="630"/>
      <c r="C3" s="631"/>
      <c r="D3" s="632"/>
      <c r="E3" s="620"/>
      <c r="F3" s="629"/>
    </row>
    <row r="4" spans="1:16" s="6" customFormat="1" x14ac:dyDescent="0.25">
      <c r="A4" s="636" t="s">
        <v>0</v>
      </c>
      <c r="B4" s="637"/>
      <c r="C4" s="637"/>
      <c r="D4" s="637"/>
      <c r="E4" s="637"/>
      <c r="F4" s="638"/>
    </row>
    <row r="5" spans="1:16" x14ac:dyDescent="0.25">
      <c r="A5" s="7" t="s">
        <v>1</v>
      </c>
      <c r="B5" s="8" t="s">
        <v>2</v>
      </c>
      <c r="C5" s="137"/>
      <c r="D5" s="639">
        <v>46082</v>
      </c>
      <c r="E5" s="641"/>
      <c r="F5" s="642"/>
    </row>
    <row r="6" spans="1:16" x14ac:dyDescent="0.25">
      <c r="A6" s="7" t="s">
        <v>3</v>
      </c>
      <c r="B6" s="8" t="s">
        <v>4</v>
      </c>
      <c r="C6" s="137"/>
      <c r="D6" s="643" t="s">
        <v>5</v>
      </c>
      <c r="E6" s="644"/>
      <c r="F6" s="645"/>
    </row>
    <row r="7" spans="1:16" ht="30" x14ac:dyDescent="0.25">
      <c r="A7" s="7" t="s">
        <v>6</v>
      </c>
      <c r="B7" s="8" t="s">
        <v>7</v>
      </c>
      <c r="C7" s="137"/>
      <c r="D7" s="643"/>
      <c r="E7" s="644"/>
      <c r="F7" s="645"/>
    </row>
    <row r="8" spans="1:16" x14ac:dyDescent="0.25">
      <c r="A8" s="7" t="s">
        <v>8</v>
      </c>
      <c r="B8" s="8" t="s">
        <v>9</v>
      </c>
      <c r="C8" s="137"/>
      <c r="D8" s="643" t="s">
        <v>178</v>
      </c>
      <c r="E8" s="644"/>
      <c r="F8" s="645"/>
    </row>
    <row r="9" spans="1:16" s="6" customFormat="1" x14ac:dyDescent="0.25">
      <c r="A9" s="646" t="s">
        <v>11</v>
      </c>
      <c r="B9" s="647"/>
      <c r="C9" s="647"/>
      <c r="D9" s="647"/>
      <c r="E9" s="647"/>
      <c r="F9" s="648"/>
    </row>
    <row r="10" spans="1:16" x14ac:dyDescent="0.25">
      <c r="A10" s="649" t="s">
        <v>12</v>
      </c>
      <c r="B10" s="650"/>
      <c r="C10" s="177"/>
      <c r="D10" s="651" t="s">
        <v>13</v>
      </c>
      <c r="E10" s="652"/>
      <c r="F10" s="653"/>
    </row>
    <row r="11" spans="1:16" x14ac:dyDescent="0.25">
      <c r="A11" s="641" t="s">
        <v>14</v>
      </c>
      <c r="B11" s="641"/>
      <c r="C11" s="176"/>
      <c r="D11" s="654">
        <v>1</v>
      </c>
      <c r="E11" s="654"/>
      <c r="F11" s="654"/>
    </row>
    <row r="12" spans="1:16" s="6" customFormat="1" x14ac:dyDescent="0.25">
      <c r="A12" s="655" t="s">
        <v>15</v>
      </c>
      <c r="B12" s="656"/>
      <c r="C12" s="656"/>
      <c r="D12" s="656"/>
      <c r="E12" s="656"/>
      <c r="F12" s="657"/>
    </row>
    <row r="13" spans="1:16" s="6" customFormat="1" x14ac:dyDescent="0.25">
      <c r="A13" s="633" t="s">
        <v>16</v>
      </c>
      <c r="B13" s="634"/>
      <c r="C13" s="634"/>
      <c r="D13" s="634"/>
      <c r="E13" s="634"/>
      <c r="F13" s="635"/>
    </row>
    <row r="14" spans="1:16" x14ac:dyDescent="0.25">
      <c r="A14" s="661" t="s">
        <v>17</v>
      </c>
      <c r="B14" s="662"/>
      <c r="C14" s="662"/>
      <c r="D14" s="662"/>
      <c r="E14" s="663"/>
      <c r="F14" s="11" t="s">
        <v>18</v>
      </c>
    </row>
    <row r="15" spans="1:16" x14ac:dyDescent="0.25">
      <c r="A15" s="7">
        <v>1</v>
      </c>
      <c r="B15" s="12" t="s">
        <v>19</v>
      </c>
      <c r="C15" s="13"/>
      <c r="D15" s="664" t="s">
        <v>173</v>
      </c>
      <c r="E15" s="665"/>
      <c r="F15" s="666"/>
    </row>
    <row r="16" spans="1:16" x14ac:dyDescent="0.25">
      <c r="A16" s="7">
        <v>2</v>
      </c>
      <c r="B16" s="12" t="s">
        <v>21</v>
      </c>
      <c r="C16" s="14"/>
      <c r="D16" s="15">
        <v>0</v>
      </c>
      <c r="E16" s="16">
        <v>0.9909</v>
      </c>
      <c r="F16" s="15">
        <f>D16*E16</f>
        <v>0</v>
      </c>
      <c r="H16" s="17"/>
      <c r="J16" s="18"/>
      <c r="L16" s="17"/>
    </row>
    <row r="17" spans="1:12" x14ac:dyDescent="0.25">
      <c r="A17" s="7">
        <v>3</v>
      </c>
      <c r="B17" s="12" t="s">
        <v>22</v>
      </c>
      <c r="C17" s="14"/>
      <c r="D17" s="216" t="s">
        <v>182</v>
      </c>
      <c r="E17" s="665">
        <v>7152</v>
      </c>
      <c r="F17" s="673"/>
      <c r="H17" s="17"/>
      <c r="J17" s="18"/>
      <c r="L17" s="17"/>
    </row>
    <row r="18" spans="1:12" ht="22.5" customHeight="1" x14ac:dyDescent="0.25">
      <c r="A18" s="7">
        <v>4</v>
      </c>
      <c r="B18" s="12" t="s">
        <v>25</v>
      </c>
      <c r="C18" s="13"/>
      <c r="D18" s="668" t="s">
        <v>183</v>
      </c>
      <c r="E18" s="670"/>
      <c r="F18" s="671"/>
      <c r="H18" s="17"/>
      <c r="J18" s="18"/>
      <c r="L18" s="17"/>
    </row>
    <row r="19" spans="1:12" x14ac:dyDescent="0.25">
      <c r="A19" s="7">
        <v>5</v>
      </c>
      <c r="B19" s="12" t="s">
        <v>27</v>
      </c>
      <c r="C19" s="13"/>
      <c r="D19" s="664"/>
      <c r="E19" s="672"/>
      <c r="F19" s="673"/>
    </row>
    <row r="20" spans="1:12" s="20" customFormat="1" x14ac:dyDescent="0.25">
      <c r="A20" s="658" t="s">
        <v>28</v>
      </c>
      <c r="B20" s="659"/>
      <c r="C20" s="659"/>
      <c r="D20" s="659"/>
      <c r="E20" s="660"/>
      <c r="F20" s="19"/>
    </row>
    <row r="21" spans="1:12" s="20" customFormat="1" x14ac:dyDescent="0.25">
      <c r="A21" s="21">
        <v>1</v>
      </c>
      <c r="B21" s="692" t="s">
        <v>29</v>
      </c>
      <c r="C21" s="693"/>
      <c r="D21" s="703"/>
      <c r="E21" s="704"/>
      <c r="F21" s="25" t="s">
        <v>18</v>
      </c>
    </row>
    <row r="22" spans="1:12" x14ac:dyDescent="0.25">
      <c r="A22" s="26" t="s">
        <v>1</v>
      </c>
      <c r="B22" s="27" t="s">
        <v>30</v>
      </c>
      <c r="C22" s="28"/>
      <c r="D22" s="745"/>
      <c r="E22" s="746"/>
      <c r="F22" s="188">
        <f>+F16</f>
        <v>0</v>
      </c>
      <c r="H22" s="17"/>
    </row>
    <row r="23" spans="1:12" x14ac:dyDescent="0.25">
      <c r="A23" s="26" t="s">
        <v>3</v>
      </c>
      <c r="B23" s="29" t="s">
        <v>31</v>
      </c>
      <c r="C23" s="30"/>
      <c r="D23" s="773"/>
      <c r="E23" s="774"/>
      <c r="F23" s="189">
        <f>D23*$F$16</f>
        <v>0</v>
      </c>
      <c r="G23" s="31"/>
      <c r="H23" s="32"/>
    </row>
    <row r="24" spans="1:12" x14ac:dyDescent="0.25">
      <c r="A24" s="26" t="s">
        <v>6</v>
      </c>
      <c r="B24" s="27" t="s">
        <v>32</v>
      </c>
      <c r="C24" s="28"/>
      <c r="D24" s="773"/>
      <c r="E24" s="774"/>
      <c r="F24" s="189">
        <f>D24*$F$16</f>
        <v>0</v>
      </c>
      <c r="G24" s="31"/>
      <c r="H24" s="32"/>
    </row>
    <row r="25" spans="1:12" s="35" customFormat="1" x14ac:dyDescent="0.25">
      <c r="A25" s="680" t="s">
        <v>33</v>
      </c>
      <c r="B25" s="681"/>
      <c r="C25" s="681"/>
      <c r="D25" s="681"/>
      <c r="E25" s="682"/>
      <c r="F25" s="33">
        <f>SUM(F22:F24)</f>
        <v>0</v>
      </c>
      <c r="G25" s="31"/>
      <c r="H25" s="34"/>
    </row>
    <row r="26" spans="1:12" s="20" customFormat="1" x14ac:dyDescent="0.25">
      <c r="A26" s="658" t="s">
        <v>34</v>
      </c>
      <c r="B26" s="659"/>
      <c r="C26" s="659"/>
      <c r="D26" s="659"/>
      <c r="E26" s="660"/>
      <c r="F26" s="19"/>
      <c r="G26" s="31"/>
    </row>
    <row r="27" spans="1:12" x14ac:dyDescent="0.25">
      <c r="A27" s="21">
        <v>2</v>
      </c>
      <c r="B27" s="36" t="s">
        <v>35</v>
      </c>
      <c r="C27" s="37"/>
      <c r="D27" s="36" t="s">
        <v>36</v>
      </c>
      <c r="E27" s="36" t="s">
        <v>37</v>
      </c>
      <c r="F27" s="25" t="s">
        <v>18</v>
      </c>
      <c r="G27" s="31"/>
    </row>
    <row r="28" spans="1:12" x14ac:dyDescent="0.25">
      <c r="A28" s="38" t="s">
        <v>1</v>
      </c>
      <c r="B28" s="29" t="s">
        <v>171</v>
      </c>
      <c r="C28" s="39"/>
      <c r="D28" s="190"/>
      <c r="E28" s="191">
        <v>0</v>
      </c>
      <c r="F28" s="215">
        <f>E28*D28</f>
        <v>0</v>
      </c>
      <c r="G28" s="31"/>
      <c r="J28" s="31"/>
    </row>
    <row r="29" spans="1:12" x14ac:dyDescent="0.25">
      <c r="A29" s="38" t="s">
        <v>3</v>
      </c>
      <c r="B29" s="29" t="s">
        <v>172</v>
      </c>
      <c r="C29" s="39"/>
      <c r="D29" s="190"/>
      <c r="E29" s="40">
        <v>0</v>
      </c>
      <c r="F29" s="41">
        <f t="shared" ref="F29:F34" si="0">E29*D29</f>
        <v>0</v>
      </c>
      <c r="G29" s="42"/>
      <c r="J29" s="31"/>
      <c r="K29" s="42">
        <f>G29+G30</f>
        <v>0</v>
      </c>
    </row>
    <row r="30" spans="1:12" x14ac:dyDescent="0.25">
      <c r="A30" s="38" t="s">
        <v>6</v>
      </c>
      <c r="B30" s="29" t="s">
        <v>38</v>
      </c>
      <c r="C30" s="39"/>
      <c r="D30" s="7"/>
      <c r="E30" s="40">
        <v>0</v>
      </c>
      <c r="F30" s="41">
        <v>0</v>
      </c>
      <c r="G30" s="31"/>
      <c r="J30" s="31"/>
      <c r="K30" s="42">
        <f>G29+G30</f>
        <v>0</v>
      </c>
    </row>
    <row r="31" spans="1:12" x14ac:dyDescent="0.25">
      <c r="A31" s="38" t="s">
        <v>8</v>
      </c>
      <c r="B31" s="29" t="s">
        <v>39</v>
      </c>
      <c r="C31" s="39"/>
      <c r="D31" s="7"/>
      <c r="E31" s="40">
        <v>0</v>
      </c>
      <c r="F31" s="41">
        <f t="shared" si="0"/>
        <v>0</v>
      </c>
      <c r="J31" s="31"/>
    </row>
    <row r="32" spans="1:12" x14ac:dyDescent="0.25">
      <c r="A32" s="38" t="s">
        <v>40</v>
      </c>
      <c r="B32" s="29" t="s">
        <v>41</v>
      </c>
      <c r="C32" s="30"/>
      <c r="D32" s="43"/>
      <c r="E32" s="44">
        <v>0</v>
      </c>
      <c r="F32" s="41">
        <f t="shared" si="0"/>
        <v>0</v>
      </c>
      <c r="J32" s="31"/>
    </row>
    <row r="33" spans="1:11" x14ac:dyDescent="0.25">
      <c r="A33" s="38" t="s">
        <v>42</v>
      </c>
      <c r="B33" s="30" t="s">
        <v>43</v>
      </c>
      <c r="C33" s="30"/>
      <c r="D33" s="43"/>
      <c r="E33" s="44">
        <v>0</v>
      </c>
      <c r="F33" s="41">
        <f t="shared" si="0"/>
        <v>0</v>
      </c>
      <c r="J33" s="31"/>
    </row>
    <row r="34" spans="1:11" x14ac:dyDescent="0.25">
      <c r="A34" s="38" t="s">
        <v>44</v>
      </c>
      <c r="B34" s="30" t="s">
        <v>45</v>
      </c>
      <c r="C34" s="45"/>
      <c r="D34" s="46"/>
      <c r="E34" s="44">
        <v>0</v>
      </c>
      <c r="F34" s="41">
        <f t="shared" si="0"/>
        <v>0</v>
      </c>
      <c r="J34" s="31"/>
    </row>
    <row r="35" spans="1:11" s="35" customFormat="1" x14ac:dyDescent="0.25">
      <c r="A35" s="680" t="s">
        <v>46</v>
      </c>
      <c r="B35" s="681"/>
      <c r="C35" s="681"/>
      <c r="D35" s="681"/>
      <c r="E35" s="682"/>
      <c r="F35" s="47">
        <f>SUM(F28:F34)</f>
        <v>0</v>
      </c>
    </row>
    <row r="36" spans="1:11" s="20" customFormat="1" x14ac:dyDescent="0.25">
      <c r="A36" s="658" t="s">
        <v>47</v>
      </c>
      <c r="B36" s="659"/>
      <c r="C36" s="659"/>
      <c r="D36" s="659"/>
      <c r="E36" s="659"/>
      <c r="F36" s="660"/>
    </row>
    <row r="37" spans="1:11" s="20" customFormat="1" x14ac:dyDescent="0.25">
      <c r="A37" s="21">
        <v>3</v>
      </c>
      <c r="B37" s="36" t="s">
        <v>48</v>
      </c>
      <c r="C37" s="37"/>
      <c r="D37" s="36" t="s">
        <v>36</v>
      </c>
      <c r="E37" s="36" t="s">
        <v>37</v>
      </c>
      <c r="F37" s="25" t="s">
        <v>18</v>
      </c>
    </row>
    <row r="38" spans="1:11" s="20" customFormat="1" x14ac:dyDescent="0.25">
      <c r="A38" s="38" t="s">
        <v>1</v>
      </c>
      <c r="B38" s="29" t="s">
        <v>49</v>
      </c>
      <c r="C38" s="30"/>
      <c r="D38" s="43"/>
      <c r="E38" s="44">
        <v>0</v>
      </c>
      <c r="F38" s="44">
        <f>(D38*E38)</f>
        <v>0</v>
      </c>
      <c r="G38" s="48"/>
    </row>
    <row r="39" spans="1:11" s="20" customFormat="1" x14ac:dyDescent="0.25">
      <c r="A39" s="38" t="s">
        <v>3</v>
      </c>
      <c r="B39" s="29" t="s">
        <v>50</v>
      </c>
      <c r="C39" s="30"/>
      <c r="D39" s="43"/>
      <c r="E39" s="44">
        <v>0</v>
      </c>
      <c r="F39" s="44">
        <f t="shared" ref="F39:F41" si="1">(D39*E39)</f>
        <v>0</v>
      </c>
    </row>
    <row r="40" spans="1:11" s="20" customFormat="1" x14ac:dyDescent="0.25">
      <c r="A40" s="38" t="s">
        <v>6</v>
      </c>
      <c r="B40" s="49" t="s">
        <v>51</v>
      </c>
      <c r="C40" s="50"/>
      <c r="D40" s="43"/>
      <c r="E40" s="44">
        <v>0</v>
      </c>
      <c r="F40" s="44">
        <f t="shared" si="1"/>
        <v>0</v>
      </c>
      <c r="G40" s="51"/>
      <c r="I40" s="52"/>
      <c r="K40" s="53"/>
    </row>
    <row r="41" spans="1:11" s="20" customFormat="1" x14ac:dyDescent="0.25">
      <c r="A41" s="38" t="s">
        <v>8</v>
      </c>
      <c r="B41" s="29" t="s">
        <v>48</v>
      </c>
      <c r="C41" s="30"/>
      <c r="D41" s="43"/>
      <c r="E41" s="44">
        <v>0</v>
      </c>
      <c r="F41" s="44">
        <f t="shared" si="1"/>
        <v>0</v>
      </c>
      <c r="G41" s="51"/>
      <c r="I41" s="52"/>
      <c r="K41" s="53"/>
    </row>
    <row r="42" spans="1:11" s="35" customFormat="1" x14ac:dyDescent="0.25">
      <c r="A42" s="680" t="s">
        <v>52</v>
      </c>
      <c r="B42" s="681"/>
      <c r="C42" s="681"/>
      <c r="D42" s="681"/>
      <c r="E42" s="682"/>
      <c r="F42" s="47">
        <f>SUM(F38:F41)</f>
        <v>0</v>
      </c>
      <c r="G42" s="51"/>
      <c r="H42" s="54"/>
      <c r="I42" s="55"/>
      <c r="K42" s="53"/>
    </row>
    <row r="43" spans="1:11" s="35" customFormat="1" ht="6" customHeight="1" x14ac:dyDescent="0.25">
      <c r="A43" s="686"/>
      <c r="B43" s="686"/>
      <c r="C43" s="686"/>
      <c r="D43" s="686"/>
      <c r="E43" s="686"/>
      <c r="F43" s="56"/>
      <c r="G43" s="51"/>
      <c r="H43" s="54"/>
      <c r="I43" s="55"/>
      <c r="K43" s="53"/>
    </row>
    <row r="44" spans="1:11" s="35" customFormat="1" ht="19.5" customHeight="1" x14ac:dyDescent="0.25">
      <c r="A44" s="57" t="s">
        <v>40</v>
      </c>
      <c r="B44" s="687" t="s">
        <v>53</v>
      </c>
      <c r="C44" s="687"/>
      <c r="D44" s="688"/>
      <c r="E44" s="688"/>
      <c r="F44" s="33">
        <f>SUM(F25,F35,F42)</f>
        <v>0</v>
      </c>
      <c r="G44" s="51"/>
      <c r="H44" s="54"/>
      <c r="I44" s="55"/>
      <c r="K44" s="53"/>
    </row>
    <row r="45" spans="1:11" s="35" customFormat="1" ht="6.75" customHeight="1" x14ac:dyDescent="0.25">
      <c r="A45" s="58"/>
      <c r="B45" s="59"/>
      <c r="C45" s="59"/>
      <c r="D45" s="59"/>
      <c r="E45" s="60"/>
      <c r="F45" s="61"/>
      <c r="G45" s="51"/>
      <c r="H45" s="54"/>
      <c r="I45" s="55"/>
      <c r="K45" s="53"/>
    </row>
    <row r="46" spans="1:11" s="20" customFormat="1" x14ac:dyDescent="0.25">
      <c r="A46" s="658" t="s">
        <v>54</v>
      </c>
      <c r="B46" s="659"/>
      <c r="C46" s="659"/>
      <c r="D46" s="659"/>
      <c r="E46" s="659"/>
      <c r="F46" s="660"/>
      <c r="G46" s="51"/>
      <c r="I46" s="52"/>
      <c r="K46" s="53"/>
    </row>
    <row r="47" spans="1:11" s="20" customFormat="1" x14ac:dyDescent="0.25">
      <c r="A47" s="689" t="s">
        <v>55</v>
      </c>
      <c r="B47" s="690"/>
      <c r="C47" s="690"/>
      <c r="D47" s="690"/>
      <c r="E47" s="690"/>
      <c r="F47" s="691"/>
      <c r="G47" s="51"/>
      <c r="I47" s="52"/>
      <c r="K47" s="53"/>
    </row>
    <row r="48" spans="1:11" s="20" customFormat="1" x14ac:dyDescent="0.25">
      <c r="A48" s="21" t="s">
        <v>56</v>
      </c>
      <c r="B48" s="692" t="s">
        <v>57</v>
      </c>
      <c r="C48" s="693"/>
      <c r="D48" s="693"/>
      <c r="E48" s="36" t="s">
        <v>58</v>
      </c>
      <c r="F48" s="25" t="s">
        <v>18</v>
      </c>
      <c r="G48" s="51"/>
      <c r="I48" s="52"/>
      <c r="K48" s="53"/>
    </row>
    <row r="49" spans="1:11" s="20" customFormat="1" x14ac:dyDescent="0.25">
      <c r="A49" s="38" t="s">
        <v>59</v>
      </c>
      <c r="B49" s="694" t="s">
        <v>60</v>
      </c>
      <c r="C49" s="685"/>
      <c r="D49" s="739"/>
      <c r="E49" s="63">
        <v>0.1</v>
      </c>
      <c r="F49" s="56">
        <f>$F$25*E49</f>
        <v>0</v>
      </c>
      <c r="G49" s="51"/>
      <c r="I49" s="52"/>
      <c r="K49" s="53"/>
    </row>
    <row r="50" spans="1:11" s="20" customFormat="1" x14ac:dyDescent="0.25">
      <c r="A50" s="38" t="s">
        <v>61</v>
      </c>
      <c r="B50" s="694" t="s">
        <v>62</v>
      </c>
      <c r="C50" s="685"/>
      <c r="D50" s="739"/>
      <c r="E50" s="63">
        <v>1.4999999999999999E-2</v>
      </c>
      <c r="F50" s="56">
        <f t="shared" ref="F50:F57" si="2">$F$25*E50</f>
        <v>0</v>
      </c>
      <c r="G50" s="51"/>
      <c r="I50" s="52"/>
      <c r="K50" s="53"/>
    </row>
    <row r="51" spans="1:11" s="20" customFormat="1" x14ac:dyDescent="0.25">
      <c r="A51" s="38" t="s">
        <v>63</v>
      </c>
      <c r="B51" s="694" t="s">
        <v>64</v>
      </c>
      <c r="C51" s="685"/>
      <c r="D51" s="739"/>
      <c r="E51" s="63">
        <v>0.01</v>
      </c>
      <c r="F51" s="56">
        <f t="shared" si="2"/>
        <v>0</v>
      </c>
      <c r="G51" s="51"/>
      <c r="I51" s="64"/>
      <c r="K51" s="65"/>
    </row>
    <row r="52" spans="1:11" s="20" customFormat="1" x14ac:dyDescent="0.25">
      <c r="A52" s="38" t="s">
        <v>65</v>
      </c>
      <c r="B52" s="683" t="s">
        <v>66</v>
      </c>
      <c r="C52" s="684"/>
      <c r="D52" s="739"/>
      <c r="E52" s="66">
        <v>2E-3</v>
      </c>
      <c r="F52" s="56">
        <f t="shared" si="2"/>
        <v>0</v>
      </c>
      <c r="G52" s="51"/>
    </row>
    <row r="53" spans="1:11" s="20" customFormat="1" x14ac:dyDescent="0.25">
      <c r="A53" s="38" t="s">
        <v>67</v>
      </c>
      <c r="B53" s="179" t="s">
        <v>68</v>
      </c>
      <c r="C53" s="180"/>
      <c r="D53" s="69"/>
      <c r="E53" s="66">
        <v>6.0000000000000001E-3</v>
      </c>
      <c r="F53" s="56">
        <f t="shared" si="2"/>
        <v>0</v>
      </c>
      <c r="G53" s="51"/>
    </row>
    <row r="54" spans="1:11" s="20" customFormat="1" x14ac:dyDescent="0.25">
      <c r="A54" s="38" t="s">
        <v>69</v>
      </c>
      <c r="B54" s="694" t="s">
        <v>70</v>
      </c>
      <c r="C54" s="685"/>
      <c r="D54" s="739"/>
      <c r="E54" s="63">
        <v>2.5000000000000001E-2</v>
      </c>
      <c r="F54" s="56">
        <f t="shared" si="2"/>
        <v>0</v>
      </c>
      <c r="G54" s="70"/>
      <c r="I54" s="71"/>
      <c r="J54" s="72"/>
      <c r="K54" s="71"/>
    </row>
    <row r="55" spans="1:11" s="20" customFormat="1" x14ac:dyDescent="0.25">
      <c r="A55" s="38" t="s">
        <v>71</v>
      </c>
      <c r="B55" s="694" t="s">
        <v>72</v>
      </c>
      <c r="C55" s="685"/>
      <c r="D55" s="739"/>
      <c r="E55" s="63">
        <v>0.08</v>
      </c>
      <c r="F55" s="56">
        <f t="shared" si="2"/>
        <v>0</v>
      </c>
      <c r="G55" s="51"/>
    </row>
    <row r="56" spans="1:11" s="20" customFormat="1" ht="16.5" customHeight="1" x14ac:dyDescent="0.25">
      <c r="A56" s="38" t="s">
        <v>73</v>
      </c>
      <c r="B56" s="697" t="s">
        <v>74</v>
      </c>
      <c r="C56" s="698"/>
      <c r="D56" s="768"/>
      <c r="E56" s="66">
        <v>0.03</v>
      </c>
      <c r="F56" s="56">
        <f t="shared" si="2"/>
        <v>0</v>
      </c>
      <c r="G56" s="51"/>
    </row>
    <row r="57" spans="1:11" s="20" customFormat="1" ht="17.25" customHeight="1" x14ac:dyDescent="0.25">
      <c r="A57" s="38" t="s">
        <v>75</v>
      </c>
      <c r="B57" s="73" t="s">
        <v>76</v>
      </c>
      <c r="C57" s="73"/>
      <c r="D57" s="74"/>
      <c r="E57" s="66">
        <v>0.01</v>
      </c>
      <c r="F57" s="56">
        <f t="shared" si="2"/>
        <v>0</v>
      </c>
      <c r="G57" s="51"/>
    </row>
    <row r="58" spans="1:11" s="20" customFormat="1" x14ac:dyDescent="0.25">
      <c r="A58" s="700" t="s">
        <v>77</v>
      </c>
      <c r="B58" s="701"/>
      <c r="C58" s="701"/>
      <c r="D58" s="769"/>
      <c r="E58" s="76">
        <f>SUM(E49:E57)</f>
        <v>0.27800000000000002</v>
      </c>
      <c r="F58" s="47">
        <f>SUM(F49:F57)</f>
        <v>0</v>
      </c>
    </row>
    <row r="59" spans="1:11" s="20" customFormat="1" x14ac:dyDescent="0.25">
      <c r="A59" s="658" t="s">
        <v>78</v>
      </c>
      <c r="B59" s="659"/>
      <c r="C59" s="659"/>
      <c r="D59" s="659"/>
      <c r="E59" s="659"/>
      <c r="F59" s="660"/>
    </row>
    <row r="60" spans="1:11" s="20" customFormat="1" x14ac:dyDescent="0.25">
      <c r="A60" s="21" t="s">
        <v>79</v>
      </c>
      <c r="B60" s="692" t="s">
        <v>80</v>
      </c>
      <c r="C60" s="693"/>
      <c r="D60" s="703"/>
      <c r="E60" s="704"/>
      <c r="F60" s="25" t="s">
        <v>18</v>
      </c>
    </row>
    <row r="61" spans="1:11" s="20" customFormat="1" x14ac:dyDescent="0.25">
      <c r="A61" s="77" t="s">
        <v>81</v>
      </c>
      <c r="B61" s="78" t="s">
        <v>82</v>
      </c>
      <c r="C61" s="79"/>
      <c r="D61" s="80"/>
      <c r="E61" s="81">
        <v>6.7000000000000002E-3</v>
      </c>
      <c r="F61" s="44">
        <f>$F$25*E61</f>
        <v>0</v>
      </c>
    </row>
    <row r="62" spans="1:11" s="20" customFormat="1" x14ac:dyDescent="0.25">
      <c r="A62" s="77" t="s">
        <v>83</v>
      </c>
      <c r="B62" s="78" t="s">
        <v>84</v>
      </c>
      <c r="C62" s="79"/>
      <c r="D62" s="80"/>
      <c r="E62" s="81">
        <v>8.2600000000000007E-2</v>
      </c>
      <c r="F62" s="44">
        <f t="shared" ref="F62:F67" si="3">$F$25*E62</f>
        <v>0</v>
      </c>
    </row>
    <row r="63" spans="1:11" s="20" customFormat="1" x14ac:dyDescent="0.25">
      <c r="A63" s="77" t="s">
        <v>85</v>
      </c>
      <c r="B63" s="78" t="s">
        <v>86</v>
      </c>
      <c r="C63" s="79"/>
      <c r="D63" s="80"/>
      <c r="E63" s="81">
        <v>5.0000000000000001E-4</v>
      </c>
      <c r="F63" s="44">
        <f t="shared" si="3"/>
        <v>0</v>
      </c>
    </row>
    <row r="64" spans="1:11" s="20" customFormat="1" x14ac:dyDescent="0.25">
      <c r="A64" s="77" t="s">
        <v>87</v>
      </c>
      <c r="B64" s="78" t="s">
        <v>88</v>
      </c>
      <c r="C64" s="79"/>
      <c r="D64" s="80"/>
      <c r="E64" s="81">
        <v>5.5999999999999999E-3</v>
      </c>
      <c r="F64" s="44">
        <f t="shared" si="3"/>
        <v>0</v>
      </c>
    </row>
    <row r="65" spans="1:13" s="20" customFormat="1" x14ac:dyDescent="0.25">
      <c r="A65" s="77" t="s">
        <v>89</v>
      </c>
      <c r="B65" s="78" t="s">
        <v>90</v>
      </c>
      <c r="C65" s="79"/>
      <c r="D65" s="80"/>
      <c r="E65" s="81">
        <v>2.0000000000000001E-4</v>
      </c>
      <c r="F65" s="44">
        <f t="shared" si="3"/>
        <v>0</v>
      </c>
    </row>
    <row r="66" spans="1:13" s="20" customFormat="1" x14ac:dyDescent="0.25">
      <c r="A66" s="77" t="s">
        <v>91</v>
      </c>
      <c r="B66" s="78" t="s">
        <v>92</v>
      </c>
      <c r="C66" s="79"/>
      <c r="D66" s="80"/>
      <c r="E66" s="81">
        <v>8.7400000000000005E-2</v>
      </c>
      <c r="F66" s="44">
        <f t="shared" si="3"/>
        <v>0</v>
      </c>
    </row>
    <row r="67" spans="1:13" s="20" customFormat="1" x14ac:dyDescent="0.25">
      <c r="A67" s="77" t="s">
        <v>93</v>
      </c>
      <c r="B67" s="694" t="s">
        <v>94</v>
      </c>
      <c r="C67" s="685"/>
      <c r="D67" s="739"/>
      <c r="E67" s="82">
        <v>2.9999999999999997E-4</v>
      </c>
      <c r="F67" s="44">
        <f t="shared" si="3"/>
        <v>0</v>
      </c>
    </row>
    <row r="68" spans="1:13" s="20" customFormat="1" x14ac:dyDescent="0.25">
      <c r="A68" s="700" t="s">
        <v>95</v>
      </c>
      <c r="B68" s="701"/>
      <c r="C68" s="701"/>
      <c r="D68" s="705"/>
      <c r="E68" s="76">
        <f>SUM(E61:E67)</f>
        <v>0.18329999999999999</v>
      </c>
      <c r="F68" s="47">
        <f>SUM(F61:F67)</f>
        <v>0</v>
      </c>
    </row>
    <row r="69" spans="1:13" s="20" customFormat="1" ht="0.75" customHeight="1" x14ac:dyDescent="0.25">
      <c r="A69" s="700"/>
      <c r="B69" s="701"/>
      <c r="C69" s="701"/>
      <c r="D69" s="705"/>
      <c r="E69" s="84"/>
      <c r="F69" s="47"/>
    </row>
    <row r="70" spans="1:13" s="20" customFormat="1" x14ac:dyDescent="0.25">
      <c r="A70" s="658" t="s">
        <v>96</v>
      </c>
      <c r="B70" s="659"/>
      <c r="C70" s="659"/>
      <c r="D70" s="659"/>
      <c r="E70" s="659"/>
      <c r="F70" s="660"/>
    </row>
    <row r="71" spans="1:13" s="20" customFormat="1" x14ac:dyDescent="0.25">
      <c r="A71" s="21" t="s">
        <v>97</v>
      </c>
      <c r="B71" s="692" t="s">
        <v>98</v>
      </c>
      <c r="C71" s="693"/>
      <c r="D71" s="703"/>
      <c r="E71" s="704"/>
      <c r="F71" s="25" t="s">
        <v>18</v>
      </c>
    </row>
    <row r="72" spans="1:13" s="20" customFormat="1" x14ac:dyDescent="0.25">
      <c r="A72" s="85" t="s">
        <v>1</v>
      </c>
      <c r="B72" s="78" t="s">
        <v>99</v>
      </c>
      <c r="C72" s="79"/>
      <c r="D72" s="80"/>
      <c r="E72" s="81">
        <v>3.7100000000000001E-2</v>
      </c>
      <c r="F72" s="44">
        <f>$F$25*E72</f>
        <v>0</v>
      </c>
    </row>
    <row r="73" spans="1:13" s="20" customFormat="1" x14ac:dyDescent="0.25">
      <c r="A73" s="85" t="s">
        <v>3</v>
      </c>
      <c r="B73" s="78" t="s">
        <v>100</v>
      </c>
      <c r="C73" s="79"/>
      <c r="D73" s="80"/>
      <c r="E73" s="81">
        <v>1E-3</v>
      </c>
      <c r="F73" s="44">
        <f t="shared" ref="F73:F76" si="4">$F$25*E73</f>
        <v>0</v>
      </c>
    </row>
    <row r="74" spans="1:13" s="20" customFormat="1" x14ac:dyDescent="0.25">
      <c r="A74" s="85" t="s">
        <v>6</v>
      </c>
      <c r="B74" s="78" t="s">
        <v>101</v>
      </c>
      <c r="C74" s="79"/>
      <c r="D74" s="80"/>
      <c r="E74" s="81">
        <v>2.0899999999999998E-2</v>
      </c>
      <c r="F74" s="44">
        <f t="shared" si="4"/>
        <v>0</v>
      </c>
    </row>
    <row r="75" spans="1:13" s="20" customFormat="1" x14ac:dyDescent="0.25">
      <c r="A75" s="85" t="s">
        <v>8</v>
      </c>
      <c r="B75" s="78" t="s">
        <v>102</v>
      </c>
      <c r="C75" s="79"/>
      <c r="D75" s="80"/>
      <c r="E75" s="81">
        <v>1.5800000000000002E-2</v>
      </c>
      <c r="F75" s="44">
        <f t="shared" si="4"/>
        <v>0</v>
      </c>
    </row>
    <row r="76" spans="1:13" s="20" customFormat="1" x14ac:dyDescent="0.25">
      <c r="A76" s="38" t="s">
        <v>40</v>
      </c>
      <c r="B76" s="695" t="s">
        <v>103</v>
      </c>
      <c r="C76" s="696"/>
      <c r="D76" s="741"/>
      <c r="E76" s="196">
        <v>3.0999999999999999E-3</v>
      </c>
      <c r="F76" s="44">
        <f t="shared" si="4"/>
        <v>0</v>
      </c>
      <c r="M76" s="86"/>
    </row>
    <row r="77" spans="1:13" s="20" customFormat="1" x14ac:dyDescent="0.25">
      <c r="A77" s="700" t="s">
        <v>95</v>
      </c>
      <c r="B77" s="701"/>
      <c r="C77" s="701"/>
      <c r="D77" s="705"/>
      <c r="E77" s="76">
        <f>SUM(E72:E76)</f>
        <v>7.7900000000000011E-2</v>
      </c>
      <c r="F77" s="47">
        <f>SUM(F72:F76)</f>
        <v>0</v>
      </c>
      <c r="G77" s="87"/>
      <c r="M77" s="86"/>
    </row>
    <row r="78" spans="1:13" s="20" customFormat="1" ht="7.5" customHeight="1" x14ac:dyDescent="0.25">
      <c r="A78" s="707"/>
      <c r="B78" s="708"/>
      <c r="C78" s="708"/>
      <c r="D78" s="742"/>
      <c r="E78" s="89"/>
      <c r="F78" s="90"/>
    </row>
    <row r="79" spans="1:13" s="20" customFormat="1" x14ac:dyDescent="0.25">
      <c r="A79" s="658" t="s">
        <v>104</v>
      </c>
      <c r="B79" s="659"/>
      <c r="C79" s="659"/>
      <c r="D79" s="659"/>
      <c r="E79" s="659"/>
      <c r="F79" s="660"/>
    </row>
    <row r="80" spans="1:13" s="20" customFormat="1" x14ac:dyDescent="0.25">
      <c r="A80" s="21" t="s">
        <v>105</v>
      </c>
      <c r="B80" s="709" t="s">
        <v>106</v>
      </c>
      <c r="C80" s="710"/>
      <c r="D80" s="710"/>
      <c r="E80" s="711"/>
      <c r="F80" s="25" t="s">
        <v>18</v>
      </c>
    </row>
    <row r="81" spans="1:8" s="20" customFormat="1" ht="30" customHeight="1" x14ac:dyDescent="0.25">
      <c r="A81" s="38" t="s">
        <v>107</v>
      </c>
      <c r="B81" s="712" t="s">
        <v>108</v>
      </c>
      <c r="C81" s="713"/>
      <c r="D81" s="767"/>
      <c r="E81" s="92">
        <v>4.2700000000000002E-2</v>
      </c>
      <c r="F81" s="44">
        <f>E81*$F$25</f>
        <v>0</v>
      </c>
      <c r="G81" s="65"/>
    </row>
    <row r="82" spans="1:8" s="20" customFormat="1" ht="33" customHeight="1" x14ac:dyDescent="0.25">
      <c r="A82" s="38" t="s">
        <v>109</v>
      </c>
      <c r="B82" s="712" t="s">
        <v>110</v>
      </c>
      <c r="C82" s="713"/>
      <c r="D82" s="767"/>
      <c r="E82" s="93">
        <v>3.2000000000000002E-3</v>
      </c>
      <c r="F82" s="44">
        <f>E82*$F$25</f>
        <v>0</v>
      </c>
    </row>
    <row r="83" spans="1:8" s="20" customFormat="1" x14ac:dyDescent="0.25">
      <c r="A83" s="700" t="s">
        <v>95</v>
      </c>
      <c r="B83" s="701"/>
      <c r="C83" s="701"/>
      <c r="D83" s="705"/>
      <c r="E83" s="76">
        <f>SUM(E79:E82)</f>
        <v>4.5900000000000003E-2</v>
      </c>
      <c r="F83" s="47">
        <f>SUM(F81:F82)</f>
        <v>0</v>
      </c>
    </row>
    <row r="84" spans="1:8" s="20" customFormat="1" ht="7.5" customHeight="1" x14ac:dyDescent="0.25">
      <c r="A84" s="714"/>
      <c r="B84" s="715"/>
      <c r="C84" s="715"/>
      <c r="D84" s="730"/>
      <c r="E84" s="95"/>
      <c r="F84" s="56"/>
    </row>
    <row r="85" spans="1:8" s="20" customFormat="1" x14ac:dyDescent="0.25">
      <c r="A85" s="96" t="s">
        <v>111</v>
      </c>
      <c r="B85" s="716" t="s">
        <v>112</v>
      </c>
      <c r="C85" s="716"/>
      <c r="D85" s="763"/>
      <c r="E85" s="97">
        <f>SUM(E58,E68,E77,E83)</f>
        <v>0.58510000000000006</v>
      </c>
      <c r="F85" s="98">
        <f>SUM(F58,F68,F77,F83)</f>
        <v>0</v>
      </c>
    </row>
    <row r="86" spans="1:8" s="20" customFormat="1" x14ac:dyDescent="0.25">
      <c r="A86" s="658" t="s">
        <v>113</v>
      </c>
      <c r="B86" s="659"/>
      <c r="C86" s="659"/>
      <c r="D86" s="659" t="s">
        <v>114</v>
      </c>
      <c r="E86" s="660" t="s">
        <v>115</v>
      </c>
      <c r="F86" s="19"/>
    </row>
    <row r="87" spans="1:8" s="20" customFormat="1" x14ac:dyDescent="0.25">
      <c r="A87" s="21" t="s">
        <v>116</v>
      </c>
      <c r="B87" s="198" t="s">
        <v>117</v>
      </c>
      <c r="C87" s="198"/>
      <c r="D87" s="199"/>
      <c r="E87" s="99" t="s">
        <v>118</v>
      </c>
      <c r="F87" s="25"/>
    </row>
    <row r="88" spans="1:8" s="20" customFormat="1" ht="15.75" x14ac:dyDescent="0.25">
      <c r="A88" s="100" t="s">
        <v>1</v>
      </c>
      <c r="B88" s="101" t="s">
        <v>479</v>
      </c>
      <c r="C88" s="102"/>
      <c r="D88" s="103"/>
      <c r="E88" s="104">
        <v>0</v>
      </c>
      <c r="F88" s="44"/>
      <c r="H88" s="105"/>
    </row>
    <row r="89" spans="1:8" s="20" customFormat="1" ht="15.75" x14ac:dyDescent="0.25">
      <c r="A89" s="100" t="s">
        <v>3</v>
      </c>
      <c r="B89" s="101" t="s">
        <v>119</v>
      </c>
      <c r="C89" s="102"/>
      <c r="D89" s="103"/>
      <c r="E89" s="104">
        <v>0</v>
      </c>
      <c r="F89" s="44"/>
      <c r="H89" s="105"/>
    </row>
    <row r="90" spans="1:8" s="20" customFormat="1" ht="15.75" x14ac:dyDescent="0.25">
      <c r="A90" s="100" t="s">
        <v>120</v>
      </c>
      <c r="B90" s="101" t="s">
        <v>480</v>
      </c>
      <c r="C90" s="102"/>
      <c r="D90" s="103"/>
      <c r="E90" s="104">
        <v>0</v>
      </c>
      <c r="F90" s="44"/>
      <c r="H90" s="105"/>
    </row>
    <row r="91" spans="1:8" s="20" customFormat="1" ht="15.75" x14ac:dyDescent="0.25">
      <c r="A91" s="100" t="s">
        <v>8</v>
      </c>
      <c r="B91" s="101" t="s">
        <v>121</v>
      </c>
      <c r="C91" s="102"/>
      <c r="D91" s="103"/>
      <c r="E91" s="104">
        <v>0</v>
      </c>
      <c r="F91" s="44"/>
      <c r="H91" s="105"/>
    </row>
    <row r="92" spans="1:8" s="20" customFormat="1" ht="15.75" x14ac:dyDescent="0.25">
      <c r="A92" s="106" t="s">
        <v>122</v>
      </c>
      <c r="B92" s="107" t="s">
        <v>123</v>
      </c>
      <c r="C92" s="108"/>
      <c r="D92" s="109"/>
      <c r="E92" s="104"/>
      <c r="F92" s="56"/>
      <c r="H92" s="105"/>
    </row>
    <row r="93" spans="1:8" s="20" customFormat="1" ht="15.75" x14ac:dyDescent="0.25">
      <c r="A93" s="100" t="s">
        <v>40</v>
      </c>
      <c r="B93" s="110" t="s">
        <v>124</v>
      </c>
      <c r="C93" s="111"/>
      <c r="D93" s="103"/>
      <c r="E93" s="104">
        <v>0</v>
      </c>
      <c r="F93" s="56"/>
      <c r="H93" s="105"/>
    </row>
    <row r="94" spans="1:8" s="20" customFormat="1" ht="15.75" x14ac:dyDescent="0.25">
      <c r="A94" s="106" t="s">
        <v>125</v>
      </c>
      <c r="B94" s="107" t="s">
        <v>126</v>
      </c>
      <c r="C94" s="108"/>
      <c r="D94" s="109"/>
      <c r="E94" s="104"/>
      <c r="F94" s="56"/>
      <c r="H94" s="105"/>
    </row>
    <row r="95" spans="1:8" s="20" customFormat="1" ht="15.75" x14ac:dyDescent="0.25">
      <c r="A95" s="100" t="s">
        <v>42</v>
      </c>
      <c r="B95" s="101" t="s">
        <v>127</v>
      </c>
      <c r="C95" s="102"/>
      <c r="D95" s="103"/>
      <c r="E95" s="104">
        <v>0</v>
      </c>
      <c r="F95" s="44"/>
      <c r="H95" s="105"/>
    </row>
    <row r="96" spans="1:8" s="20" customFormat="1" ht="15.75" x14ac:dyDescent="0.25">
      <c r="A96" s="100" t="s">
        <v>44</v>
      </c>
      <c r="B96" s="101" t="s">
        <v>128</v>
      </c>
      <c r="C96" s="102"/>
      <c r="D96" s="103"/>
      <c r="E96" s="104">
        <v>0</v>
      </c>
      <c r="F96" s="44"/>
      <c r="H96" s="105"/>
    </row>
    <row r="97" spans="1:12" s="20" customFormat="1" ht="15.75" x14ac:dyDescent="0.25">
      <c r="A97" s="100" t="s">
        <v>129</v>
      </c>
      <c r="B97" s="101" t="s">
        <v>130</v>
      </c>
      <c r="C97" s="102"/>
      <c r="D97" s="103"/>
      <c r="E97" s="104">
        <v>0</v>
      </c>
      <c r="F97" s="44"/>
      <c r="H97" s="105"/>
    </row>
    <row r="98" spans="1:12" s="20" customFormat="1" ht="15.75" x14ac:dyDescent="0.25">
      <c r="A98" s="100" t="s">
        <v>131</v>
      </c>
      <c r="B98" s="101" t="s">
        <v>132</v>
      </c>
      <c r="C98" s="102"/>
      <c r="D98" s="103"/>
      <c r="E98" s="104">
        <v>0</v>
      </c>
      <c r="F98" s="44"/>
      <c r="H98" s="105"/>
    </row>
    <row r="99" spans="1:12" s="20" customFormat="1" ht="39.75" customHeight="1" thickBot="1" x14ac:dyDescent="0.3">
      <c r="A99" s="112" t="s">
        <v>133</v>
      </c>
      <c r="B99" s="113"/>
      <c r="C99" s="113"/>
      <c r="D99" s="114"/>
      <c r="E99" s="211">
        <f>((((1+E88+E89+E90)*(1+E91)*(1+E93))/(1-E95-E96-E97-E98))-1)</f>
        <v>0</v>
      </c>
      <c r="F99" s="115"/>
      <c r="H99" s="105"/>
    </row>
    <row r="100" spans="1:12" s="20" customFormat="1" ht="15.75" thickBot="1" x14ac:dyDescent="0.3">
      <c r="A100" s="200"/>
      <c r="B100" s="201" t="s">
        <v>134</v>
      </c>
      <c r="C100" s="118" t="s">
        <v>135</v>
      </c>
      <c r="D100" s="119">
        <f>F44</f>
        <v>0</v>
      </c>
      <c r="E100" s="202" t="s">
        <v>160</v>
      </c>
      <c r="F100" s="120">
        <f>D100*E99</f>
        <v>0</v>
      </c>
    </row>
    <row r="101" spans="1:12" s="20" customFormat="1" ht="15.75" x14ac:dyDescent="0.25">
      <c r="A101" s="764" t="s">
        <v>136</v>
      </c>
      <c r="B101" s="765"/>
      <c r="C101" s="765"/>
      <c r="D101" s="765"/>
      <c r="E101" s="766"/>
      <c r="F101" s="203" t="s">
        <v>18</v>
      </c>
      <c r="J101" s="706"/>
      <c r="K101" s="706"/>
      <c r="L101" s="706"/>
    </row>
    <row r="102" spans="1:12" s="20" customFormat="1" ht="15.75" x14ac:dyDescent="0.25">
      <c r="A102" s="100" t="s">
        <v>137</v>
      </c>
      <c r="B102" s="724" t="s">
        <v>138</v>
      </c>
      <c r="C102" s="725"/>
      <c r="D102" s="725"/>
      <c r="E102" s="726"/>
      <c r="F102" s="44">
        <f>+F25</f>
        <v>0</v>
      </c>
      <c r="J102" s="184"/>
      <c r="K102" s="184"/>
      <c r="L102" s="184"/>
    </row>
    <row r="103" spans="1:12" s="20" customFormat="1" ht="15.75" x14ac:dyDescent="0.25">
      <c r="A103" s="100" t="s">
        <v>139</v>
      </c>
      <c r="B103" s="724" t="s">
        <v>140</v>
      </c>
      <c r="C103" s="725"/>
      <c r="D103" s="725"/>
      <c r="E103" s="726"/>
      <c r="F103" s="44">
        <f>+F35</f>
        <v>0</v>
      </c>
      <c r="J103" s="124"/>
      <c r="K103" s="125"/>
      <c r="L103" s="126"/>
    </row>
    <row r="104" spans="1:12" s="20" customFormat="1" ht="15.75" x14ac:dyDescent="0.25">
      <c r="A104" s="100" t="s">
        <v>141</v>
      </c>
      <c r="B104" s="724" t="s">
        <v>142</v>
      </c>
      <c r="C104" s="725"/>
      <c r="D104" s="725"/>
      <c r="E104" s="726"/>
      <c r="F104" s="44">
        <f>+F42</f>
        <v>0</v>
      </c>
      <c r="J104" s="124"/>
      <c r="K104" s="125"/>
      <c r="L104" s="126"/>
    </row>
    <row r="105" spans="1:12" s="20" customFormat="1" ht="15.75" x14ac:dyDescent="0.25">
      <c r="A105" s="100" t="s">
        <v>143</v>
      </c>
      <c r="B105" s="724" t="s">
        <v>144</v>
      </c>
      <c r="C105" s="725"/>
      <c r="D105" s="725"/>
      <c r="E105" s="726"/>
      <c r="F105" s="127">
        <f>+F85</f>
        <v>0</v>
      </c>
      <c r="J105" s="124"/>
      <c r="K105" s="125"/>
      <c r="L105" s="126"/>
    </row>
    <row r="106" spans="1:12" s="20" customFormat="1" ht="15.75" x14ac:dyDescent="0.25">
      <c r="A106" s="700" t="s">
        <v>145</v>
      </c>
      <c r="B106" s="701"/>
      <c r="C106" s="701"/>
      <c r="D106" s="705"/>
      <c r="E106" s="128"/>
      <c r="F106" s="47">
        <f>SUM(F102:F105)</f>
        <v>0</v>
      </c>
      <c r="J106" s="124"/>
      <c r="K106" s="125"/>
      <c r="L106" s="126"/>
    </row>
    <row r="107" spans="1:12" s="20" customFormat="1" ht="15.75" x14ac:dyDescent="0.25">
      <c r="A107" s="100" t="s">
        <v>146</v>
      </c>
      <c r="B107" s="724" t="s">
        <v>147</v>
      </c>
      <c r="C107" s="725"/>
      <c r="D107" s="725"/>
      <c r="E107" s="726"/>
      <c r="F107" s="44">
        <f>+F100</f>
        <v>0</v>
      </c>
      <c r="J107" s="124"/>
      <c r="K107" s="125"/>
      <c r="L107" s="126"/>
    </row>
    <row r="108" spans="1:12" s="35" customFormat="1" ht="15.75" x14ac:dyDescent="0.25">
      <c r="A108" s="721" t="s">
        <v>148</v>
      </c>
      <c r="B108" s="721"/>
      <c r="C108" s="721"/>
      <c r="D108" s="721"/>
      <c r="E108" s="721"/>
      <c r="F108" s="129">
        <f>+F106+F107</f>
        <v>0</v>
      </c>
      <c r="H108" s="54"/>
      <c r="J108" s="124"/>
      <c r="K108" s="125"/>
      <c r="L108" s="126"/>
    </row>
    <row r="109" spans="1:12" ht="74.25" customHeight="1" x14ac:dyDescent="0.25">
      <c r="B109" s="722" t="s">
        <v>149</v>
      </c>
      <c r="C109" s="131"/>
      <c r="J109" s="124"/>
      <c r="K109" s="125"/>
      <c r="L109" s="126"/>
    </row>
    <row r="110" spans="1:12" ht="15.75" x14ac:dyDescent="0.25">
      <c r="B110" s="723"/>
      <c r="J110" s="124"/>
      <c r="K110" s="125"/>
      <c r="L110" s="126"/>
    </row>
    <row r="111" spans="1:12" ht="15.75" x14ac:dyDescent="0.25">
      <c r="J111" s="124"/>
      <c r="K111" s="125"/>
      <c r="L111" s="126"/>
    </row>
    <row r="112" spans="1:12" ht="15.75" x14ac:dyDescent="0.25">
      <c r="J112" s="124"/>
      <c r="K112" s="124"/>
      <c r="L112" s="124"/>
    </row>
    <row r="113" spans="10:12" ht="15.75" x14ac:dyDescent="0.25">
      <c r="J113" s="184"/>
      <c r="K113" s="135"/>
      <c r="L113" s="124"/>
    </row>
    <row r="114" spans="10:12" ht="15.75" x14ac:dyDescent="0.25">
      <c r="J114" s="136"/>
      <c r="K114" s="124"/>
      <c r="L114" s="124"/>
    </row>
    <row r="115" spans="10:12" ht="15.75" x14ac:dyDescent="0.25">
      <c r="J115" s="124"/>
      <c r="K115" s="124"/>
      <c r="L115" s="124"/>
    </row>
    <row r="116" spans="10:12" ht="15.75" x14ac:dyDescent="0.25">
      <c r="J116" s="124"/>
      <c r="K116" s="124"/>
      <c r="L116" s="124"/>
    </row>
    <row r="117" spans="10:12" ht="15.75" x14ac:dyDescent="0.25">
      <c r="J117" s="124"/>
      <c r="K117" s="124"/>
      <c r="L117" s="124"/>
    </row>
  </sheetData>
  <mergeCells count="74">
    <mergeCell ref="A1:A3"/>
    <mergeCell ref="B1:D1"/>
    <mergeCell ref="E1:E3"/>
    <mergeCell ref="B2:D2"/>
    <mergeCell ref="F2:F3"/>
    <mergeCell ref="B3:D3"/>
    <mergeCell ref="A13:F13"/>
    <mergeCell ref="A4:F4"/>
    <mergeCell ref="D5:F5"/>
    <mergeCell ref="D6:F6"/>
    <mergeCell ref="D7:F7"/>
    <mergeCell ref="D8:F8"/>
    <mergeCell ref="A9:F9"/>
    <mergeCell ref="A10:B10"/>
    <mergeCell ref="D10:F10"/>
    <mergeCell ref="A11:B11"/>
    <mergeCell ref="D11:F11"/>
    <mergeCell ref="A12:F12"/>
    <mergeCell ref="A26:E26"/>
    <mergeCell ref="A14:E14"/>
    <mergeCell ref="D15:F15"/>
    <mergeCell ref="E17:F17"/>
    <mergeCell ref="D18:F18"/>
    <mergeCell ref="D19:F19"/>
    <mergeCell ref="A20:E20"/>
    <mergeCell ref="B21:E21"/>
    <mergeCell ref="D22:E22"/>
    <mergeCell ref="D23:E23"/>
    <mergeCell ref="D24:E24"/>
    <mergeCell ref="A25:E25"/>
    <mergeCell ref="B52:D52"/>
    <mergeCell ref="A35:E35"/>
    <mergeCell ref="A36:F36"/>
    <mergeCell ref="A42:E42"/>
    <mergeCell ref="A43:E43"/>
    <mergeCell ref="B44:E44"/>
    <mergeCell ref="A46:F46"/>
    <mergeCell ref="A47:F47"/>
    <mergeCell ref="B48:D48"/>
    <mergeCell ref="B49:D49"/>
    <mergeCell ref="B50:D50"/>
    <mergeCell ref="B51:D51"/>
    <mergeCell ref="B76:D76"/>
    <mergeCell ref="B54:D54"/>
    <mergeCell ref="B55:D55"/>
    <mergeCell ref="B56:D56"/>
    <mergeCell ref="A58:D58"/>
    <mergeCell ref="A59:F59"/>
    <mergeCell ref="B60:E60"/>
    <mergeCell ref="B67:D67"/>
    <mergeCell ref="A68:D68"/>
    <mergeCell ref="A69:D69"/>
    <mergeCell ref="A70:F70"/>
    <mergeCell ref="B71:E71"/>
    <mergeCell ref="J101:L101"/>
    <mergeCell ref="A77:D77"/>
    <mergeCell ref="A78:D78"/>
    <mergeCell ref="A79:F79"/>
    <mergeCell ref="B80:E80"/>
    <mergeCell ref="B81:D81"/>
    <mergeCell ref="B82:D82"/>
    <mergeCell ref="A83:D83"/>
    <mergeCell ref="A84:D84"/>
    <mergeCell ref="B85:D85"/>
    <mergeCell ref="A86:E86"/>
    <mergeCell ref="A101:E101"/>
    <mergeCell ref="A108:E108"/>
    <mergeCell ref="B109:B110"/>
    <mergeCell ref="B102:E102"/>
    <mergeCell ref="B103:E103"/>
    <mergeCell ref="B104:E104"/>
    <mergeCell ref="B105:E105"/>
    <mergeCell ref="A106:D106"/>
    <mergeCell ref="B107:E107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F26" sqref="A1:F26"/>
    </sheetView>
  </sheetViews>
  <sheetFormatPr defaultRowHeight="18.75" x14ac:dyDescent="0.3"/>
  <cols>
    <col min="1" max="2" width="9.140625" style="220"/>
    <col min="3" max="3" width="30.42578125" style="220" bestFit="1" customWidth="1"/>
    <col min="4" max="5" width="17.28515625" style="220" customWidth="1"/>
    <col min="6" max="7" width="26.28515625" style="220" customWidth="1"/>
    <col min="8" max="8" width="20" style="220" bestFit="1" customWidth="1"/>
    <col min="9" max="9" width="9.140625" style="220"/>
    <col min="10" max="10" width="16.42578125" style="220" customWidth="1"/>
    <col min="11" max="16384" width="9.140625" style="220"/>
  </cols>
  <sheetData>
    <row r="1" spans="1:10" x14ac:dyDescent="0.3">
      <c r="A1" s="618"/>
      <c r="B1" s="172"/>
      <c r="C1" s="780"/>
      <c r="D1" s="217"/>
      <c r="E1" s="218"/>
      <c r="F1" s="219"/>
    </row>
    <row r="2" spans="1:10" x14ac:dyDescent="0.3">
      <c r="A2" s="619"/>
      <c r="B2" s="173"/>
      <c r="C2" s="781"/>
      <c r="D2" s="783"/>
      <c r="E2" s="221"/>
      <c r="F2" s="222"/>
    </row>
    <row r="3" spans="1:10" ht="19.5" thickBot="1" x14ac:dyDescent="0.35">
      <c r="A3" s="620"/>
      <c r="B3" s="175"/>
      <c r="C3" s="782"/>
      <c r="D3" s="784"/>
      <c r="E3" s="221"/>
      <c r="F3" s="222"/>
    </row>
    <row r="4" spans="1:10" ht="19.5" thickBot="1" x14ac:dyDescent="0.35">
      <c r="A4" s="223"/>
      <c r="B4" s="224"/>
      <c r="C4" s="785" t="s">
        <v>184</v>
      </c>
      <c r="D4" s="786"/>
      <c r="E4" s="786"/>
      <c r="F4" s="787"/>
    </row>
    <row r="5" spans="1:10" ht="19.5" thickBot="1" x14ac:dyDescent="0.35">
      <c r="A5" s="225" t="s">
        <v>185</v>
      </c>
      <c r="B5" s="226" t="s">
        <v>186</v>
      </c>
      <c r="C5" s="227" t="s">
        <v>187</v>
      </c>
      <c r="D5" s="228" t="s">
        <v>37</v>
      </c>
      <c r="E5" s="228" t="s">
        <v>36</v>
      </c>
      <c r="F5" s="229" t="s">
        <v>188</v>
      </c>
    </row>
    <row r="6" spans="1:10" x14ac:dyDescent="0.3">
      <c r="A6" s="230">
        <v>1</v>
      </c>
      <c r="B6" s="231" t="s">
        <v>189</v>
      </c>
      <c r="C6" s="232" t="s">
        <v>23</v>
      </c>
      <c r="D6" s="233">
        <v>0</v>
      </c>
      <c r="E6" s="234">
        <v>1</v>
      </c>
      <c r="F6" s="235">
        <f>D6*E6</f>
        <v>0</v>
      </c>
      <c r="H6" s="236"/>
      <c r="J6" s="236"/>
    </row>
    <row r="7" spans="1:10" x14ac:dyDescent="0.3">
      <c r="A7" s="237">
        <v>2</v>
      </c>
      <c r="B7" s="231" t="s">
        <v>189</v>
      </c>
      <c r="C7" s="232" t="s">
        <v>156</v>
      </c>
      <c r="D7" s="233">
        <v>0</v>
      </c>
      <c r="E7" s="234">
        <v>1</v>
      </c>
      <c r="F7" s="238">
        <f t="shared" ref="F7:F15" si="0">D7*E7</f>
        <v>0</v>
      </c>
      <c r="H7" s="236"/>
      <c r="J7" s="236"/>
    </row>
    <row r="8" spans="1:10" x14ac:dyDescent="0.3">
      <c r="A8" s="237">
        <v>3</v>
      </c>
      <c r="B8" s="231" t="s">
        <v>189</v>
      </c>
      <c r="C8" s="232" t="s">
        <v>161</v>
      </c>
      <c r="D8" s="233">
        <v>0</v>
      </c>
      <c r="E8" s="234">
        <v>1</v>
      </c>
      <c r="F8" s="238">
        <f t="shared" si="0"/>
        <v>0</v>
      </c>
      <c r="H8" s="236"/>
      <c r="J8" s="236"/>
    </row>
    <row r="9" spans="1:10" x14ac:dyDescent="0.3">
      <c r="A9" s="237">
        <v>4</v>
      </c>
      <c r="B9" s="239" t="s">
        <v>190</v>
      </c>
      <c r="C9" s="232" t="s">
        <v>191</v>
      </c>
      <c r="D9" s="233">
        <v>0</v>
      </c>
      <c r="E9" s="240">
        <v>8</v>
      </c>
      <c r="F9" s="238">
        <f t="shared" si="0"/>
        <v>0</v>
      </c>
      <c r="H9" s="236"/>
      <c r="J9" s="236"/>
    </row>
    <row r="10" spans="1:10" x14ac:dyDescent="0.3">
      <c r="A10" s="237">
        <v>5</v>
      </c>
      <c r="B10" s="239" t="s">
        <v>190</v>
      </c>
      <c r="C10" s="232" t="s">
        <v>192</v>
      </c>
      <c r="D10" s="241">
        <v>0</v>
      </c>
      <c r="E10" s="242">
        <v>2</v>
      </c>
      <c r="F10" s="238">
        <f t="shared" si="0"/>
        <v>0</v>
      </c>
      <c r="H10" s="236"/>
      <c r="J10" s="236"/>
    </row>
    <row r="11" spans="1:10" x14ac:dyDescent="0.3">
      <c r="A11" s="237" t="s">
        <v>193</v>
      </c>
      <c r="B11" s="231" t="s">
        <v>189</v>
      </c>
      <c r="C11" s="232" t="s">
        <v>194</v>
      </c>
      <c r="D11" s="233">
        <v>0</v>
      </c>
      <c r="E11" s="243">
        <v>100</v>
      </c>
      <c r="F11" s="238">
        <f t="shared" si="0"/>
        <v>0</v>
      </c>
      <c r="H11" s="236"/>
      <c r="J11" s="236"/>
    </row>
    <row r="12" spans="1:10" x14ac:dyDescent="0.3">
      <c r="A12" s="237">
        <v>7</v>
      </c>
      <c r="B12" s="231" t="s">
        <v>189</v>
      </c>
      <c r="C12" s="232" t="s">
        <v>195</v>
      </c>
      <c r="D12" s="233">
        <v>0</v>
      </c>
      <c r="E12" s="244">
        <v>2</v>
      </c>
      <c r="F12" s="245">
        <f t="shared" si="0"/>
        <v>0</v>
      </c>
      <c r="H12" s="236"/>
      <c r="J12" s="236"/>
    </row>
    <row r="13" spans="1:10" x14ac:dyDescent="0.3">
      <c r="A13" s="237" t="s">
        <v>196</v>
      </c>
      <c r="B13" s="231" t="s">
        <v>189</v>
      </c>
      <c r="C13" s="232" t="s">
        <v>197</v>
      </c>
      <c r="D13" s="233">
        <v>0</v>
      </c>
      <c r="E13" s="244">
        <v>72</v>
      </c>
      <c r="F13" s="238">
        <f t="shared" si="0"/>
        <v>0</v>
      </c>
      <c r="H13" s="236"/>
      <c r="J13" s="236"/>
    </row>
    <row r="14" spans="1:10" x14ac:dyDescent="0.3">
      <c r="A14" s="237" t="s">
        <v>198</v>
      </c>
      <c r="B14" s="231" t="s">
        <v>189</v>
      </c>
      <c r="C14" s="232" t="s">
        <v>199</v>
      </c>
      <c r="D14" s="233">
        <v>0</v>
      </c>
      <c r="E14" s="244">
        <v>72</v>
      </c>
      <c r="F14" s="238">
        <f t="shared" si="0"/>
        <v>0</v>
      </c>
      <c r="H14" s="236"/>
      <c r="J14" s="236"/>
    </row>
    <row r="15" spans="1:10" ht="19.5" thickBot="1" x14ac:dyDescent="0.35">
      <c r="A15" s="237" t="s">
        <v>200</v>
      </c>
      <c r="B15" s="231" t="s">
        <v>189</v>
      </c>
      <c r="C15" s="232" t="s">
        <v>201</v>
      </c>
      <c r="D15" s="233">
        <v>0</v>
      </c>
      <c r="E15" s="244">
        <v>48</v>
      </c>
      <c r="F15" s="246">
        <f t="shared" si="0"/>
        <v>0</v>
      </c>
      <c r="H15" s="236"/>
      <c r="J15" s="236"/>
    </row>
    <row r="16" spans="1:10" ht="23.25" thickBot="1" x14ac:dyDescent="0.35">
      <c r="A16" s="247"/>
      <c r="B16" s="248"/>
      <c r="C16" s="249"/>
      <c r="D16" s="250" t="s">
        <v>202</v>
      </c>
      <c r="E16" s="251"/>
      <c r="F16" s="252">
        <f>SUM(F6:F15)</f>
        <v>0</v>
      </c>
      <c r="G16" s="253"/>
      <c r="H16" s="236"/>
      <c r="J16" s="236"/>
    </row>
    <row r="17" spans="1:10" x14ac:dyDescent="0.3">
      <c r="A17" s="254"/>
      <c r="B17" s="255"/>
      <c r="C17" s="788" t="s">
        <v>203</v>
      </c>
      <c r="D17" s="788"/>
      <c r="E17" s="788"/>
      <c r="F17" s="256">
        <f>F16*12</f>
        <v>0</v>
      </c>
      <c r="G17" s="257"/>
      <c r="H17" s="236"/>
      <c r="J17" s="236"/>
    </row>
    <row r="18" spans="1:10" ht="19.5" thickBot="1" x14ac:dyDescent="0.35">
      <c r="A18" s="258"/>
      <c r="B18" s="259"/>
      <c r="C18" s="259" t="s">
        <v>204</v>
      </c>
      <c r="D18" s="259"/>
      <c r="E18" s="259"/>
      <c r="F18" s="260"/>
      <c r="H18" s="236"/>
    </row>
    <row r="19" spans="1:10" ht="19.5" thickBot="1" x14ac:dyDescent="0.35">
      <c r="A19" s="261"/>
      <c r="B19" s="262"/>
      <c r="C19" s="789" t="s">
        <v>205</v>
      </c>
      <c r="D19" s="790"/>
      <c r="E19" s="790"/>
      <c r="F19" s="791"/>
    </row>
    <row r="20" spans="1:10" x14ac:dyDescent="0.3">
      <c r="A20" s="263"/>
      <c r="B20" s="264"/>
      <c r="C20" s="265" t="s">
        <v>206</v>
      </c>
      <c r="D20" s="265" t="s">
        <v>37</v>
      </c>
      <c r="E20" s="265" t="s">
        <v>36</v>
      </c>
      <c r="F20" s="266" t="s">
        <v>207</v>
      </c>
    </row>
    <row r="21" spans="1:10" x14ac:dyDescent="0.3">
      <c r="A21" s="267">
        <v>11</v>
      </c>
      <c r="B21" s="268" t="s">
        <v>208</v>
      </c>
      <c r="C21" s="269" t="s">
        <v>209</v>
      </c>
      <c r="D21" s="270">
        <v>0</v>
      </c>
      <c r="E21" s="269">
        <v>12</v>
      </c>
      <c r="F21" s="271">
        <f>D21*E21</f>
        <v>0</v>
      </c>
    </row>
    <row r="22" spans="1:10" ht="33.75" x14ac:dyDescent="0.3">
      <c r="A22" s="237">
        <v>12</v>
      </c>
      <c r="B22" s="268" t="s">
        <v>208</v>
      </c>
      <c r="C22" s="272" t="s">
        <v>210</v>
      </c>
      <c r="D22" s="273">
        <v>0</v>
      </c>
      <c r="E22" s="274">
        <v>12</v>
      </c>
      <c r="F22" s="275">
        <f t="shared" ref="F22:F23" si="1">(D22*E22)</f>
        <v>0</v>
      </c>
    </row>
    <row r="23" spans="1:10" ht="22.5" x14ac:dyDescent="0.3">
      <c r="A23" s="237">
        <v>13</v>
      </c>
      <c r="B23" s="276" t="s">
        <v>211</v>
      </c>
      <c r="C23" s="272" t="s">
        <v>212</v>
      </c>
      <c r="D23" s="273">
        <v>0</v>
      </c>
      <c r="E23" s="274">
        <v>12</v>
      </c>
      <c r="F23" s="275">
        <f t="shared" si="1"/>
        <v>0</v>
      </c>
    </row>
    <row r="24" spans="1:10" x14ac:dyDescent="0.3">
      <c r="A24" s="277"/>
      <c r="B24" s="278"/>
      <c r="C24" s="775" t="s">
        <v>213</v>
      </c>
      <c r="D24" s="776"/>
      <c r="E24" s="777"/>
      <c r="F24" s="279">
        <f>SUM(F21:F23)</f>
        <v>0</v>
      </c>
    </row>
    <row r="25" spans="1:10" x14ac:dyDescent="0.3">
      <c r="A25" s="258"/>
      <c r="B25" s="259"/>
      <c r="C25" s="259"/>
      <c r="D25" s="259"/>
      <c r="E25" s="259"/>
      <c r="F25" s="260"/>
    </row>
    <row r="26" spans="1:10" ht="19.5" thickBot="1" x14ac:dyDescent="0.35">
      <c r="A26" s="280"/>
      <c r="B26" s="281"/>
      <c r="C26" s="778" t="s">
        <v>214</v>
      </c>
      <c r="D26" s="779"/>
      <c r="E26" s="779"/>
      <c r="F26" s="282">
        <f>F17+F24</f>
        <v>0</v>
      </c>
      <c r="H26" s="283"/>
    </row>
  </sheetData>
  <mergeCells count="8">
    <mergeCell ref="C24:E24"/>
    <mergeCell ref="C26:E26"/>
    <mergeCell ref="A1:A3"/>
    <mergeCell ref="C1:C3"/>
    <mergeCell ref="D2:D3"/>
    <mergeCell ref="C4:F4"/>
    <mergeCell ref="C17:E17"/>
    <mergeCell ref="C19:F19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K36" sqref="A1:K36"/>
    </sheetView>
  </sheetViews>
  <sheetFormatPr defaultRowHeight="12.75" x14ac:dyDescent="0.2"/>
  <cols>
    <col min="1" max="1" width="5.5703125" style="284" customWidth="1"/>
    <col min="2" max="2" width="14.7109375" style="284" customWidth="1"/>
    <col min="3" max="3" width="27" style="343" customWidth="1"/>
    <col min="4" max="4" width="11.7109375" style="284" customWidth="1"/>
    <col min="5" max="5" width="11.140625" style="284" customWidth="1"/>
    <col min="6" max="6" width="8" style="344" bestFit="1" customWidth="1"/>
    <col min="7" max="7" width="11.85546875" style="344" bestFit="1" customWidth="1"/>
    <col min="8" max="8" width="13.85546875" style="344" bestFit="1" customWidth="1"/>
    <col min="9" max="9" width="13.85546875" style="344" customWidth="1"/>
    <col min="10" max="10" width="10.7109375" style="344" bestFit="1" customWidth="1"/>
    <col min="11" max="11" width="13.85546875" style="344" customWidth="1"/>
    <col min="12" max="16384" width="9.140625" style="284"/>
  </cols>
  <sheetData>
    <row r="1" spans="1:14" ht="13.5" thickBot="1" x14ac:dyDescent="0.25">
      <c r="B1" s="285"/>
      <c r="C1" s="286"/>
      <c r="D1" s="286"/>
      <c r="E1" s="285"/>
      <c r="F1" s="287"/>
      <c r="G1" s="287"/>
      <c r="H1" s="287"/>
      <c r="I1" s="287"/>
      <c r="J1" s="287"/>
      <c r="K1" s="287"/>
    </row>
    <row r="2" spans="1:14" x14ac:dyDescent="0.2">
      <c r="A2" s="288"/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pans="1:14" ht="15" x14ac:dyDescent="0.25">
      <c r="A3" s="292"/>
      <c r="B3" s="293"/>
      <c r="C3" s="294"/>
      <c r="D3" s="294"/>
      <c r="E3" s="294"/>
      <c r="F3" s="294"/>
      <c r="G3" s="294"/>
      <c r="H3" s="294"/>
      <c r="I3" s="294"/>
      <c r="J3" s="294"/>
      <c r="K3" s="295"/>
    </row>
    <row r="4" spans="1:14" ht="15" x14ac:dyDescent="0.25">
      <c r="A4" s="292"/>
      <c r="B4" s="293"/>
      <c r="C4" s="294"/>
      <c r="D4" s="294"/>
      <c r="E4" s="294"/>
      <c r="F4" s="294"/>
      <c r="G4" s="294"/>
      <c r="H4" s="294"/>
      <c r="I4" s="294"/>
      <c r="J4" s="294"/>
      <c r="K4" s="295"/>
    </row>
    <row r="5" spans="1:14" ht="15.75" thickBot="1" x14ac:dyDescent="0.3">
      <c r="A5" s="296"/>
      <c r="B5" s="297"/>
      <c r="C5" s="298"/>
      <c r="D5" s="298"/>
      <c r="E5" s="298"/>
      <c r="F5" s="298"/>
      <c r="G5" s="298"/>
      <c r="H5" s="298"/>
      <c r="I5" s="298"/>
      <c r="J5" s="298"/>
      <c r="K5" s="299"/>
    </row>
    <row r="6" spans="1:14" s="300" customFormat="1" x14ac:dyDescent="0.2">
      <c r="B6" s="301"/>
      <c r="C6" s="302"/>
      <c r="D6" s="302"/>
      <c r="E6" s="301"/>
      <c r="F6" s="303"/>
      <c r="G6" s="303"/>
      <c r="H6" s="303"/>
      <c r="I6" s="303"/>
    </row>
    <row r="7" spans="1:14" s="300" customFormat="1" x14ac:dyDescent="0.2">
      <c r="B7" s="304" t="s">
        <v>215</v>
      </c>
      <c r="C7" s="810" t="str">
        <f>[1]Plan1_SUPERVISOR!A11</f>
        <v>Prestação de serviços de manutenção ETE Catanduva</v>
      </c>
      <c r="D7" s="810"/>
      <c r="E7" s="810"/>
      <c r="F7" s="811"/>
      <c r="G7" s="811"/>
      <c r="H7" s="811"/>
      <c r="I7" s="305"/>
    </row>
    <row r="8" spans="1:14" s="300" customFormat="1" x14ac:dyDescent="0.2">
      <c r="B8" s="304"/>
      <c r="C8" s="810" t="s">
        <v>216</v>
      </c>
      <c r="D8" s="810"/>
      <c r="E8" s="810"/>
      <c r="F8" s="810"/>
      <c r="G8" s="810"/>
      <c r="H8" s="306"/>
      <c r="I8" s="306"/>
    </row>
    <row r="9" spans="1:14" s="300" customFormat="1" x14ac:dyDescent="0.2">
      <c r="B9" s="304"/>
      <c r="C9" s="810"/>
      <c r="D9" s="810"/>
      <c r="E9" s="810"/>
      <c r="F9" s="810"/>
      <c r="G9" s="812"/>
      <c r="H9" s="812"/>
      <c r="I9" s="304"/>
    </row>
    <row r="10" spans="1:14" s="300" customFormat="1" ht="13.5" thickBot="1" x14ac:dyDescent="0.25">
      <c r="B10" s="809"/>
      <c r="C10" s="809"/>
      <c r="D10" s="809"/>
      <c r="E10" s="809"/>
      <c r="F10" s="809"/>
      <c r="G10" s="809"/>
      <c r="H10" s="809"/>
      <c r="I10" s="307"/>
    </row>
    <row r="11" spans="1:14" ht="24.75" thickBot="1" x14ac:dyDescent="0.25">
      <c r="A11" s="308" t="s">
        <v>217</v>
      </c>
      <c r="B11" s="309" t="s">
        <v>218</v>
      </c>
      <c r="C11" s="803" t="s">
        <v>219</v>
      </c>
      <c r="D11" s="803"/>
      <c r="E11" s="310" t="s">
        <v>220</v>
      </c>
      <c r="F11" s="311" t="s">
        <v>221</v>
      </c>
      <c r="G11" s="311" t="s">
        <v>222</v>
      </c>
      <c r="H11" s="312" t="s">
        <v>223</v>
      </c>
      <c r="I11" s="313" t="s">
        <v>224</v>
      </c>
      <c r="J11" s="311" t="s">
        <v>225</v>
      </c>
      <c r="K11" s="311" t="s">
        <v>226</v>
      </c>
    </row>
    <row r="12" spans="1:14" x14ac:dyDescent="0.2">
      <c r="A12" s="314">
        <v>1</v>
      </c>
      <c r="B12" s="315" t="s">
        <v>227</v>
      </c>
      <c r="C12" s="804" t="s">
        <v>228</v>
      </c>
      <c r="D12" s="804"/>
      <c r="E12" s="316" t="s">
        <v>229</v>
      </c>
      <c r="F12" s="316">
        <v>1</v>
      </c>
      <c r="G12" s="317">
        <v>0</v>
      </c>
      <c r="H12" s="318">
        <f>F12*G12</f>
        <v>0</v>
      </c>
      <c r="I12" s="318">
        <f t="shared" ref="I12:I21" si="0">H12*(12)</f>
        <v>0</v>
      </c>
      <c r="J12" s="319" t="e">
        <f t="shared" ref="J12:J24" si="1">I12/($I$26)*100</f>
        <v>#DIV/0!</v>
      </c>
      <c r="K12" s="320" t="e">
        <f>J12</f>
        <v>#DIV/0!</v>
      </c>
      <c r="M12" s="321"/>
      <c r="N12" s="315"/>
    </row>
    <row r="13" spans="1:14" x14ac:dyDescent="0.2">
      <c r="A13" s="322">
        <v>2</v>
      </c>
      <c r="B13" s="315" t="s">
        <v>227</v>
      </c>
      <c r="C13" s="805" t="s">
        <v>230</v>
      </c>
      <c r="D13" s="805"/>
      <c r="E13" s="316" t="s">
        <v>229</v>
      </c>
      <c r="F13" s="323">
        <v>1</v>
      </c>
      <c r="G13" s="324">
        <v>0</v>
      </c>
      <c r="H13" s="318">
        <f t="shared" ref="H13:H24" si="2">F13*G13</f>
        <v>0</v>
      </c>
      <c r="I13" s="325">
        <f t="shared" si="0"/>
        <v>0</v>
      </c>
      <c r="J13" s="326" t="e">
        <f t="shared" si="1"/>
        <v>#DIV/0!</v>
      </c>
      <c r="K13" s="327" t="e">
        <f>K12+(J13)</f>
        <v>#DIV/0!</v>
      </c>
      <c r="M13" s="321"/>
    </row>
    <row r="14" spans="1:14" x14ac:dyDescent="0.2">
      <c r="A14" s="328">
        <v>3</v>
      </c>
      <c r="B14" s="315" t="s">
        <v>227</v>
      </c>
      <c r="C14" s="805" t="s">
        <v>231</v>
      </c>
      <c r="D14" s="805"/>
      <c r="E14" s="316" t="s">
        <v>229</v>
      </c>
      <c r="F14" s="323">
        <v>1</v>
      </c>
      <c r="G14" s="324">
        <v>0</v>
      </c>
      <c r="H14" s="318">
        <f t="shared" si="2"/>
        <v>0</v>
      </c>
      <c r="I14" s="325">
        <f t="shared" si="0"/>
        <v>0</v>
      </c>
      <c r="J14" s="326" t="e">
        <f t="shared" si="1"/>
        <v>#DIV/0!</v>
      </c>
      <c r="K14" s="327" t="e">
        <f>K13+(J14)</f>
        <v>#DIV/0!</v>
      </c>
      <c r="M14" s="321"/>
    </row>
    <row r="15" spans="1:14" ht="18" x14ac:dyDescent="0.2">
      <c r="A15" s="322">
        <v>4</v>
      </c>
      <c r="B15" s="329" t="s">
        <v>232</v>
      </c>
      <c r="C15" s="805" t="s">
        <v>233</v>
      </c>
      <c r="D15" s="805"/>
      <c r="E15" s="316" t="s">
        <v>229</v>
      </c>
      <c r="F15" s="323">
        <v>8</v>
      </c>
      <c r="G15" s="324">
        <v>0</v>
      </c>
      <c r="H15" s="318">
        <f t="shared" si="2"/>
        <v>0</v>
      </c>
      <c r="I15" s="325">
        <f t="shared" si="0"/>
        <v>0</v>
      </c>
      <c r="J15" s="326" t="e">
        <f t="shared" si="1"/>
        <v>#DIV/0!</v>
      </c>
      <c r="K15" s="327" t="e">
        <f>K14+(J15)</f>
        <v>#DIV/0!</v>
      </c>
      <c r="M15" s="321"/>
    </row>
    <row r="16" spans="1:14" ht="18" x14ac:dyDescent="0.2">
      <c r="A16" s="328">
        <v>5</v>
      </c>
      <c r="B16" s="329" t="s">
        <v>232</v>
      </c>
      <c r="C16" s="805" t="s">
        <v>234</v>
      </c>
      <c r="D16" s="805"/>
      <c r="E16" s="316" t="s">
        <v>229</v>
      </c>
      <c r="F16" s="330">
        <v>2</v>
      </c>
      <c r="G16" s="324">
        <v>0</v>
      </c>
      <c r="H16" s="318">
        <f t="shared" si="2"/>
        <v>0</v>
      </c>
      <c r="I16" s="325">
        <f t="shared" si="0"/>
        <v>0</v>
      </c>
      <c r="J16" s="326" t="e">
        <f t="shared" si="1"/>
        <v>#DIV/0!</v>
      </c>
      <c r="K16" s="327" t="e">
        <f>K15+(J16)</f>
        <v>#DIV/0!</v>
      </c>
      <c r="M16" s="321"/>
    </row>
    <row r="17" spans="1:13" x14ac:dyDescent="0.2">
      <c r="A17" s="322">
        <v>6</v>
      </c>
      <c r="B17" s="315" t="s">
        <v>227</v>
      </c>
      <c r="C17" s="806" t="s">
        <v>174</v>
      </c>
      <c r="D17" s="805"/>
      <c r="E17" s="330" t="s">
        <v>235</v>
      </c>
      <c r="F17" s="330">
        <v>100</v>
      </c>
      <c r="G17" s="324">
        <v>0</v>
      </c>
      <c r="H17" s="318">
        <f t="shared" si="2"/>
        <v>0</v>
      </c>
      <c r="I17" s="325">
        <f t="shared" si="0"/>
        <v>0</v>
      </c>
      <c r="J17" s="326" t="e">
        <f t="shared" si="1"/>
        <v>#DIV/0!</v>
      </c>
      <c r="K17" s="327" t="e">
        <f>K16+(J17)</f>
        <v>#DIV/0!</v>
      </c>
      <c r="M17" s="321"/>
    </row>
    <row r="18" spans="1:13" x14ac:dyDescent="0.2">
      <c r="A18" s="328">
        <v>7</v>
      </c>
      <c r="B18" s="315" t="s">
        <v>227</v>
      </c>
      <c r="C18" s="807" t="s">
        <v>176</v>
      </c>
      <c r="D18" s="808"/>
      <c r="E18" s="330" t="s">
        <v>229</v>
      </c>
      <c r="F18" s="330">
        <v>2</v>
      </c>
      <c r="G18" s="324">
        <v>0</v>
      </c>
      <c r="H18" s="318">
        <f t="shared" si="2"/>
        <v>0</v>
      </c>
      <c r="I18" s="325">
        <f t="shared" si="0"/>
        <v>0</v>
      </c>
      <c r="J18" s="326" t="e">
        <f t="shared" si="1"/>
        <v>#DIV/0!</v>
      </c>
      <c r="K18" s="327" t="e">
        <f t="shared" ref="K18:K24" si="3">K17+(J18)</f>
        <v>#DIV/0!</v>
      </c>
      <c r="M18" s="321"/>
    </row>
    <row r="19" spans="1:13" x14ac:dyDescent="0.2">
      <c r="A19" s="322">
        <v>8</v>
      </c>
      <c r="B19" s="315" t="s">
        <v>227</v>
      </c>
      <c r="C19" s="807" t="s">
        <v>236</v>
      </c>
      <c r="D19" s="808"/>
      <c r="E19" s="330" t="s">
        <v>235</v>
      </c>
      <c r="F19" s="330">
        <v>72</v>
      </c>
      <c r="G19" s="324">
        <v>0</v>
      </c>
      <c r="H19" s="318">
        <f t="shared" si="2"/>
        <v>0</v>
      </c>
      <c r="I19" s="325">
        <f t="shared" si="0"/>
        <v>0</v>
      </c>
      <c r="J19" s="326" t="e">
        <f t="shared" si="1"/>
        <v>#DIV/0!</v>
      </c>
      <c r="K19" s="327" t="e">
        <f t="shared" si="3"/>
        <v>#DIV/0!</v>
      </c>
      <c r="M19" s="321"/>
    </row>
    <row r="20" spans="1:13" x14ac:dyDescent="0.2">
      <c r="A20" s="328">
        <v>9</v>
      </c>
      <c r="B20" s="315" t="s">
        <v>227</v>
      </c>
      <c r="C20" s="807" t="s">
        <v>237</v>
      </c>
      <c r="D20" s="808"/>
      <c r="E20" s="330" t="s">
        <v>235</v>
      </c>
      <c r="F20" s="330">
        <v>72</v>
      </c>
      <c r="G20" s="324">
        <v>0</v>
      </c>
      <c r="H20" s="318">
        <f t="shared" si="2"/>
        <v>0</v>
      </c>
      <c r="I20" s="325">
        <f t="shared" si="0"/>
        <v>0</v>
      </c>
      <c r="J20" s="326" t="e">
        <f t="shared" si="1"/>
        <v>#DIV/0!</v>
      </c>
      <c r="K20" s="327" t="e">
        <f t="shared" si="3"/>
        <v>#DIV/0!</v>
      </c>
      <c r="M20" s="321"/>
    </row>
    <row r="21" spans="1:13" x14ac:dyDescent="0.2">
      <c r="A21" s="322">
        <v>10</v>
      </c>
      <c r="B21" s="315" t="s">
        <v>227</v>
      </c>
      <c r="C21" s="807" t="s">
        <v>238</v>
      </c>
      <c r="D21" s="808"/>
      <c r="E21" s="330" t="s">
        <v>235</v>
      </c>
      <c r="F21" s="330">
        <v>48</v>
      </c>
      <c r="G21" s="324">
        <v>0</v>
      </c>
      <c r="H21" s="318">
        <f t="shared" si="2"/>
        <v>0</v>
      </c>
      <c r="I21" s="325">
        <f t="shared" si="0"/>
        <v>0</v>
      </c>
      <c r="J21" s="326" t="e">
        <f t="shared" si="1"/>
        <v>#DIV/0!</v>
      </c>
      <c r="K21" s="327" t="e">
        <f t="shared" si="3"/>
        <v>#DIV/0!</v>
      </c>
      <c r="M21" s="321"/>
    </row>
    <row r="22" spans="1:13" x14ac:dyDescent="0.2">
      <c r="A22" s="328">
        <v>11</v>
      </c>
      <c r="B22" s="331" t="str">
        <f>[1]Plan_RESUMO!B18</f>
        <v>cotação saec</v>
      </c>
      <c r="C22" s="794" t="s">
        <v>239</v>
      </c>
      <c r="D22" s="795"/>
      <c r="E22" s="330" t="s">
        <v>229</v>
      </c>
      <c r="F22" s="332">
        <f>[1]Plan_RESUMO!E18</f>
        <v>12</v>
      </c>
      <c r="G22" s="324">
        <v>0</v>
      </c>
      <c r="H22" s="318">
        <f t="shared" si="2"/>
        <v>0</v>
      </c>
      <c r="I22" s="325">
        <f>H22</f>
        <v>0</v>
      </c>
      <c r="J22" s="326" t="e">
        <f t="shared" si="1"/>
        <v>#DIV/0!</v>
      </c>
      <c r="K22" s="327" t="e">
        <f>K18+(J22)</f>
        <v>#DIV/0!</v>
      </c>
      <c r="M22" s="321"/>
    </row>
    <row r="23" spans="1:13" ht="12.75" customHeight="1" x14ac:dyDescent="0.2">
      <c r="A23" s="322">
        <v>12</v>
      </c>
      <c r="B23" s="331" t="str">
        <f>[1]Plan_RESUMO!B19</f>
        <v>cotação saec</v>
      </c>
      <c r="C23" s="792" t="s">
        <v>240</v>
      </c>
      <c r="D23" s="793"/>
      <c r="E23" s="330" t="s">
        <v>229</v>
      </c>
      <c r="F23" s="332">
        <f>[1]Plan_RESUMO!E19</f>
        <v>12</v>
      </c>
      <c r="G23" s="324">
        <v>0</v>
      </c>
      <c r="H23" s="318">
        <f t="shared" si="2"/>
        <v>0</v>
      </c>
      <c r="I23" s="325">
        <f>H23</f>
        <v>0</v>
      </c>
      <c r="J23" s="326" t="e">
        <f t="shared" si="1"/>
        <v>#DIV/0!</v>
      </c>
      <c r="K23" s="327" t="e">
        <f t="shared" si="3"/>
        <v>#DIV/0!</v>
      </c>
      <c r="M23" s="321"/>
    </row>
    <row r="24" spans="1:13" ht="12.75" customHeight="1" x14ac:dyDescent="0.2">
      <c r="A24" s="328">
        <v>13</v>
      </c>
      <c r="B24" s="331" t="str">
        <f>[1]Plan_RESUMO!B20</f>
        <v>CDHU</v>
      </c>
      <c r="C24" s="794" t="s">
        <v>241</v>
      </c>
      <c r="D24" s="795"/>
      <c r="E24" s="330" t="s">
        <v>229</v>
      </c>
      <c r="F24" s="332">
        <f>[1]Plan_RESUMO!E20</f>
        <v>12</v>
      </c>
      <c r="G24" s="324">
        <v>0</v>
      </c>
      <c r="H24" s="318">
        <f t="shared" si="2"/>
        <v>0</v>
      </c>
      <c r="I24" s="325">
        <f>H24</f>
        <v>0</v>
      </c>
      <c r="J24" s="326" t="e">
        <f t="shared" si="1"/>
        <v>#DIV/0!</v>
      </c>
      <c r="K24" s="327" t="e">
        <f t="shared" si="3"/>
        <v>#DIV/0!</v>
      </c>
      <c r="M24" s="321"/>
    </row>
    <row r="25" spans="1:13" ht="13.5" thickBot="1" x14ac:dyDescent="0.25">
      <c r="A25" s="333"/>
      <c r="B25" s="334"/>
      <c r="C25" s="796"/>
      <c r="D25" s="796"/>
      <c r="E25" s="335"/>
      <c r="F25" s="336"/>
      <c r="G25" s="336"/>
      <c r="H25" s="337"/>
      <c r="I25" s="337"/>
      <c r="J25" s="326"/>
      <c r="K25" s="327"/>
      <c r="M25" s="321"/>
    </row>
    <row r="26" spans="1:13" ht="13.5" thickBot="1" x14ac:dyDescent="0.25">
      <c r="A26" s="338"/>
      <c r="B26" s="797" t="s">
        <v>242</v>
      </c>
      <c r="C26" s="798"/>
      <c r="D26" s="798"/>
      <c r="E26" s="798"/>
      <c r="F26" s="798"/>
      <c r="G26" s="798"/>
      <c r="H26" s="799"/>
      <c r="I26" s="339">
        <f>SUM(I12:I25)</f>
        <v>0</v>
      </c>
      <c r="J26" s="340" t="e">
        <f>SUM(J12:J25)</f>
        <v>#DIV/0!</v>
      </c>
      <c r="K26" s="341"/>
      <c r="M26" s="321"/>
    </row>
    <row r="27" spans="1:13" x14ac:dyDescent="0.2">
      <c r="A27" s="342"/>
      <c r="B27" s="800"/>
      <c r="C27" s="801"/>
      <c r="D27" s="801"/>
      <c r="E27" s="801"/>
      <c r="F27" s="801"/>
      <c r="G27" s="801"/>
      <c r="H27" s="801"/>
      <c r="I27" s="801"/>
      <c r="J27" s="801"/>
      <c r="K27" s="802"/>
    </row>
  </sheetData>
  <mergeCells count="23">
    <mergeCell ref="B10:H10"/>
    <mergeCell ref="C7:E7"/>
    <mergeCell ref="F7:H7"/>
    <mergeCell ref="C8:G8"/>
    <mergeCell ref="C9:F9"/>
    <mergeCell ref="G9:H9"/>
    <mergeCell ref="C22:D22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3:D23"/>
    <mergeCell ref="C24:D24"/>
    <mergeCell ref="C25:D25"/>
    <mergeCell ref="B26:H26"/>
    <mergeCell ref="B27:K27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>
      <selection activeCell="X30" sqref="A1:X30"/>
    </sheetView>
  </sheetViews>
  <sheetFormatPr defaultColWidth="9.140625" defaultRowHeight="15" x14ac:dyDescent="0.25"/>
  <cols>
    <col min="1" max="1" width="2.85546875" customWidth="1"/>
    <col min="2" max="2" width="4.7109375" customWidth="1"/>
    <col min="3" max="3" width="24.28515625" customWidth="1"/>
    <col min="4" max="4" width="11.85546875" customWidth="1"/>
    <col min="5" max="5" width="10.85546875" customWidth="1"/>
    <col min="6" max="6" width="11.28515625" customWidth="1"/>
    <col min="7" max="7" width="11.5703125" customWidth="1"/>
    <col min="8" max="8" width="11.28515625" customWidth="1"/>
    <col min="9" max="9" width="12.28515625" customWidth="1"/>
    <col min="10" max="10" width="12.85546875" customWidth="1"/>
    <col min="11" max="12" width="12.28515625" customWidth="1"/>
    <col min="13" max="14" width="12.42578125" customWidth="1"/>
    <col min="15" max="15" width="12" customWidth="1"/>
    <col min="16" max="16" width="12.5703125" customWidth="1"/>
    <col min="17" max="17" width="16.85546875" customWidth="1"/>
    <col min="18" max="18" width="11.140625" hidden="1" customWidth="1"/>
    <col min="19" max="23" width="0" hidden="1" customWidth="1"/>
    <col min="24" max="24" width="2.42578125" customWidth="1"/>
    <col min="25" max="25" width="15.42578125" customWidth="1"/>
    <col min="26" max="26" width="12.140625" customWidth="1"/>
  </cols>
  <sheetData>
    <row r="1" spans="1:25" ht="15.75" x14ac:dyDescent="0.25">
      <c r="A1" s="345"/>
      <c r="B1" s="346"/>
      <c r="C1" s="347"/>
      <c r="D1" s="348"/>
      <c r="E1" s="349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1"/>
      <c r="R1" s="345"/>
      <c r="S1" s="345"/>
      <c r="T1" s="345"/>
      <c r="U1" s="345"/>
      <c r="V1" s="345"/>
      <c r="W1" s="345"/>
      <c r="X1" s="345"/>
      <c r="Y1" s="345"/>
    </row>
    <row r="2" spans="1:25" ht="15.75" x14ac:dyDescent="0.25">
      <c r="A2" s="345"/>
      <c r="B2" s="346"/>
      <c r="C2" s="347"/>
      <c r="D2" s="352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4"/>
      <c r="R2" s="345"/>
      <c r="S2" s="345"/>
      <c r="T2" s="345"/>
      <c r="U2" s="345"/>
      <c r="V2" s="345"/>
      <c r="W2" s="345"/>
      <c r="X2" s="345"/>
      <c r="Y2" s="345"/>
    </row>
    <row r="3" spans="1:25" ht="15.75" x14ac:dyDescent="0.25">
      <c r="A3" s="345"/>
      <c r="B3" s="346"/>
      <c r="C3" s="355"/>
      <c r="D3" s="352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4"/>
      <c r="R3" s="345"/>
      <c r="S3" s="345"/>
      <c r="T3" s="345"/>
      <c r="U3" s="345"/>
      <c r="V3" s="345"/>
      <c r="W3" s="345"/>
      <c r="X3" s="345"/>
      <c r="Y3" s="345"/>
    </row>
    <row r="4" spans="1:25" ht="16.5" thickBot="1" x14ac:dyDescent="0.3">
      <c r="A4" s="345"/>
      <c r="B4" s="346"/>
      <c r="C4" s="347"/>
      <c r="D4" s="357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9"/>
      <c r="R4" s="345"/>
      <c r="S4" s="345"/>
      <c r="T4" s="345"/>
      <c r="U4" s="345"/>
      <c r="V4" s="345"/>
      <c r="W4" s="345"/>
      <c r="X4" s="345"/>
      <c r="Y4" s="345"/>
    </row>
    <row r="5" spans="1:25" ht="23.25" x14ac:dyDescent="0.25">
      <c r="A5" s="345"/>
      <c r="B5" s="360"/>
      <c r="C5" s="361"/>
      <c r="D5" s="362" t="s">
        <v>243</v>
      </c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4"/>
      <c r="R5" s="345"/>
      <c r="S5" s="345"/>
      <c r="T5" s="345"/>
      <c r="U5" s="345"/>
      <c r="V5" s="345"/>
      <c r="W5" s="345"/>
      <c r="X5" s="345"/>
      <c r="Y5" s="345"/>
    </row>
    <row r="6" spans="1:25" ht="18" x14ac:dyDescent="0.25">
      <c r="B6" s="365"/>
      <c r="C6" s="366"/>
      <c r="D6" s="366"/>
      <c r="E6" s="813" t="s">
        <v>244</v>
      </c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5"/>
      <c r="R6" s="345"/>
      <c r="S6" s="345"/>
      <c r="T6" s="345"/>
      <c r="U6" s="345"/>
      <c r="V6" s="345"/>
      <c r="W6" s="345"/>
      <c r="X6" s="345"/>
      <c r="Y6" s="345"/>
    </row>
    <row r="7" spans="1:25" ht="21" thickBot="1" x14ac:dyDescent="0.3">
      <c r="B7" s="367"/>
      <c r="C7" s="368" t="s">
        <v>245</v>
      </c>
      <c r="D7" s="369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1"/>
      <c r="R7" s="345"/>
      <c r="S7" s="345"/>
      <c r="T7" s="345"/>
      <c r="U7" s="345"/>
      <c r="V7" s="345"/>
      <c r="W7" s="345"/>
      <c r="X7" s="345"/>
      <c r="Y7" s="345"/>
    </row>
    <row r="8" spans="1:25" ht="16.5" thickTop="1" thickBot="1" x14ac:dyDescent="0.3">
      <c r="B8" s="372" t="s">
        <v>246</v>
      </c>
      <c r="C8" s="373" t="s">
        <v>247</v>
      </c>
      <c r="D8" s="374" t="s">
        <v>248</v>
      </c>
      <c r="E8" s="375">
        <v>1</v>
      </c>
      <c r="F8" s="375">
        <v>2</v>
      </c>
      <c r="G8" s="375">
        <v>3</v>
      </c>
      <c r="H8" s="375">
        <v>4</v>
      </c>
      <c r="I8" s="375">
        <v>5</v>
      </c>
      <c r="J8" s="375">
        <v>6</v>
      </c>
      <c r="K8" s="375">
        <v>7</v>
      </c>
      <c r="L8" s="375">
        <v>8</v>
      </c>
      <c r="M8" s="375">
        <v>9</v>
      </c>
      <c r="N8" s="375">
        <v>10</v>
      </c>
      <c r="O8" s="375">
        <v>11</v>
      </c>
      <c r="P8" s="375">
        <v>12</v>
      </c>
      <c r="Q8" s="376" t="s">
        <v>77</v>
      </c>
      <c r="R8" s="345"/>
      <c r="S8" s="345"/>
      <c r="T8" s="345"/>
      <c r="U8" s="345"/>
      <c r="V8" s="345"/>
      <c r="W8" s="345"/>
      <c r="X8" s="345"/>
      <c r="Y8" s="345"/>
    </row>
    <row r="9" spans="1:25" ht="18.75" thickTop="1" x14ac:dyDescent="0.25">
      <c r="B9" s="377">
        <v>1</v>
      </c>
      <c r="C9" s="378" t="str">
        <f>[1]Plan1_SUPERVISOR!D17</f>
        <v>SUPERVISOR DE OP. E MANUTENÇÃO</v>
      </c>
      <c r="D9" s="379">
        <v>0</v>
      </c>
      <c r="E9" s="380">
        <f>D9</f>
        <v>0</v>
      </c>
      <c r="F9" s="380">
        <f t="shared" ref="F9:P12" si="0">E9</f>
        <v>0</v>
      </c>
      <c r="G9" s="380">
        <f t="shared" si="0"/>
        <v>0</v>
      </c>
      <c r="H9" s="380">
        <f t="shared" si="0"/>
        <v>0</v>
      </c>
      <c r="I9" s="380">
        <f t="shared" si="0"/>
        <v>0</v>
      </c>
      <c r="J9" s="380">
        <f t="shared" si="0"/>
        <v>0</v>
      </c>
      <c r="K9" s="380">
        <f t="shared" si="0"/>
        <v>0</v>
      </c>
      <c r="L9" s="380">
        <f t="shared" si="0"/>
        <v>0</v>
      </c>
      <c r="M9" s="380">
        <f t="shared" si="0"/>
        <v>0</v>
      </c>
      <c r="N9" s="380">
        <f t="shared" si="0"/>
        <v>0</v>
      </c>
      <c r="O9" s="380">
        <f t="shared" si="0"/>
        <v>0</v>
      </c>
      <c r="P9" s="380">
        <f t="shared" si="0"/>
        <v>0</v>
      </c>
      <c r="Q9" s="381"/>
      <c r="R9" s="345"/>
      <c r="S9" s="345"/>
      <c r="T9" s="345"/>
      <c r="U9" s="345"/>
      <c r="V9" s="345"/>
      <c r="W9" s="345"/>
      <c r="X9" s="345"/>
      <c r="Y9" s="345"/>
    </row>
    <row r="10" spans="1:25" x14ac:dyDescent="0.25">
      <c r="B10" s="382">
        <v>2</v>
      </c>
      <c r="C10" s="383" t="s">
        <v>156</v>
      </c>
      <c r="D10" s="384">
        <v>0</v>
      </c>
      <c r="E10" s="385">
        <f t="shared" ref="E10:P14" si="1">D10</f>
        <v>0</v>
      </c>
      <c r="F10" s="385">
        <f t="shared" si="0"/>
        <v>0</v>
      </c>
      <c r="G10" s="385">
        <f t="shared" si="0"/>
        <v>0</v>
      </c>
      <c r="H10" s="385">
        <f t="shared" si="0"/>
        <v>0</v>
      </c>
      <c r="I10" s="385">
        <f t="shared" si="0"/>
        <v>0</v>
      </c>
      <c r="J10" s="385">
        <f t="shared" si="0"/>
        <v>0</v>
      </c>
      <c r="K10" s="385">
        <f t="shared" si="0"/>
        <v>0</v>
      </c>
      <c r="L10" s="385">
        <f t="shared" si="0"/>
        <v>0</v>
      </c>
      <c r="M10" s="385">
        <f t="shared" si="0"/>
        <v>0</v>
      </c>
      <c r="N10" s="385">
        <f t="shared" si="0"/>
        <v>0</v>
      </c>
      <c r="O10" s="385">
        <f t="shared" si="0"/>
        <v>0</v>
      </c>
      <c r="P10" s="385">
        <f t="shared" si="0"/>
        <v>0</v>
      </c>
      <c r="Q10" s="386"/>
    </row>
    <row r="11" spans="1:25" x14ac:dyDescent="0.25">
      <c r="B11" s="382">
        <v>3</v>
      </c>
      <c r="C11" s="387" t="s">
        <v>161</v>
      </c>
      <c r="D11" s="388">
        <v>0</v>
      </c>
      <c r="E11" s="385">
        <f t="shared" si="1"/>
        <v>0</v>
      </c>
      <c r="F11" s="385">
        <f t="shared" si="0"/>
        <v>0</v>
      </c>
      <c r="G11" s="385">
        <f t="shared" si="0"/>
        <v>0</v>
      </c>
      <c r="H11" s="385">
        <f t="shared" si="0"/>
        <v>0</v>
      </c>
      <c r="I11" s="385">
        <f t="shared" si="0"/>
        <v>0</v>
      </c>
      <c r="J11" s="385">
        <f t="shared" si="0"/>
        <v>0</v>
      </c>
      <c r="K11" s="385">
        <f t="shared" si="0"/>
        <v>0</v>
      </c>
      <c r="L11" s="385">
        <f t="shared" si="0"/>
        <v>0</v>
      </c>
      <c r="M11" s="385">
        <f t="shared" si="0"/>
        <v>0</v>
      </c>
      <c r="N11" s="385">
        <f t="shared" si="0"/>
        <v>0</v>
      </c>
      <c r="O11" s="385">
        <f t="shared" si="0"/>
        <v>0</v>
      </c>
      <c r="P11" s="385">
        <f t="shared" si="0"/>
        <v>0</v>
      </c>
      <c r="Q11" s="386"/>
    </row>
    <row r="12" spans="1:25" x14ac:dyDescent="0.25">
      <c r="B12" s="382">
        <v>4</v>
      </c>
      <c r="C12" s="389" t="s">
        <v>191</v>
      </c>
      <c r="D12" s="390">
        <v>0</v>
      </c>
      <c r="E12" s="385">
        <f>D12</f>
        <v>0</v>
      </c>
      <c r="F12" s="385">
        <f t="shared" si="0"/>
        <v>0</v>
      </c>
      <c r="G12" s="385">
        <f t="shared" si="0"/>
        <v>0</v>
      </c>
      <c r="H12" s="385">
        <f t="shared" si="0"/>
        <v>0</v>
      </c>
      <c r="I12" s="385">
        <f t="shared" si="0"/>
        <v>0</v>
      </c>
      <c r="J12" s="385">
        <f t="shared" si="0"/>
        <v>0</v>
      </c>
      <c r="K12" s="385">
        <f t="shared" si="0"/>
        <v>0</v>
      </c>
      <c r="L12" s="385">
        <f t="shared" si="0"/>
        <v>0</v>
      </c>
      <c r="M12" s="385">
        <f t="shared" si="0"/>
        <v>0</v>
      </c>
      <c r="N12" s="385">
        <f t="shared" si="0"/>
        <v>0</v>
      </c>
      <c r="O12" s="385">
        <f t="shared" si="0"/>
        <v>0</v>
      </c>
      <c r="P12" s="385">
        <f t="shared" si="0"/>
        <v>0</v>
      </c>
      <c r="Q12" s="386"/>
    </row>
    <row r="13" spans="1:25" x14ac:dyDescent="0.25">
      <c r="B13" s="382">
        <v>5</v>
      </c>
      <c r="C13" s="387" t="s">
        <v>249</v>
      </c>
      <c r="D13" s="391">
        <v>0</v>
      </c>
      <c r="E13" s="385">
        <f>$D$13</f>
        <v>0</v>
      </c>
      <c r="F13" s="385">
        <f t="shared" ref="F13:P13" si="2">$D$13</f>
        <v>0</v>
      </c>
      <c r="G13" s="385">
        <f t="shared" si="2"/>
        <v>0</v>
      </c>
      <c r="H13" s="385">
        <f t="shared" si="2"/>
        <v>0</v>
      </c>
      <c r="I13" s="385">
        <f t="shared" si="2"/>
        <v>0</v>
      </c>
      <c r="J13" s="385">
        <f t="shared" si="2"/>
        <v>0</v>
      </c>
      <c r="K13" s="385">
        <f t="shared" si="2"/>
        <v>0</v>
      </c>
      <c r="L13" s="385">
        <f t="shared" si="2"/>
        <v>0</v>
      </c>
      <c r="M13" s="385">
        <f t="shared" si="2"/>
        <v>0</v>
      </c>
      <c r="N13" s="385">
        <f t="shared" si="2"/>
        <v>0</v>
      </c>
      <c r="O13" s="385">
        <f t="shared" si="2"/>
        <v>0</v>
      </c>
      <c r="P13" s="385">
        <f t="shared" si="2"/>
        <v>0</v>
      </c>
      <c r="Q13" s="386"/>
    </row>
    <row r="14" spans="1:25" x14ac:dyDescent="0.25">
      <c r="B14" s="382">
        <v>6</v>
      </c>
      <c r="C14" s="389" t="s">
        <v>250</v>
      </c>
      <c r="D14" s="390">
        <v>0</v>
      </c>
      <c r="E14" s="385">
        <f t="shared" si="1"/>
        <v>0</v>
      </c>
      <c r="F14" s="385">
        <f t="shared" si="1"/>
        <v>0</v>
      </c>
      <c r="G14" s="385">
        <f t="shared" si="1"/>
        <v>0</v>
      </c>
      <c r="H14" s="385">
        <f t="shared" si="1"/>
        <v>0</v>
      </c>
      <c r="I14" s="385">
        <f t="shared" si="1"/>
        <v>0</v>
      </c>
      <c r="J14" s="385">
        <f t="shared" si="1"/>
        <v>0</v>
      </c>
      <c r="K14" s="385">
        <f t="shared" si="1"/>
        <v>0</v>
      </c>
      <c r="L14" s="385">
        <f t="shared" si="1"/>
        <v>0</v>
      </c>
      <c r="M14" s="385">
        <f t="shared" si="1"/>
        <v>0</v>
      </c>
      <c r="N14" s="385">
        <f t="shared" si="1"/>
        <v>0</v>
      </c>
      <c r="O14" s="385">
        <f t="shared" si="1"/>
        <v>0</v>
      </c>
      <c r="P14" s="385">
        <f t="shared" si="1"/>
        <v>0</v>
      </c>
      <c r="Q14" s="386"/>
    </row>
    <row r="15" spans="1:25" x14ac:dyDescent="0.25">
      <c r="B15" s="382">
        <v>7</v>
      </c>
      <c r="C15" s="392" t="s">
        <v>195</v>
      </c>
      <c r="D15" s="393">
        <v>0</v>
      </c>
      <c r="E15" s="385">
        <f>$D$15</f>
        <v>0</v>
      </c>
      <c r="F15" s="385">
        <f t="shared" ref="F15:P15" si="3">$D$15</f>
        <v>0</v>
      </c>
      <c r="G15" s="385">
        <f t="shared" si="3"/>
        <v>0</v>
      </c>
      <c r="H15" s="385">
        <f t="shared" si="3"/>
        <v>0</v>
      </c>
      <c r="I15" s="385">
        <f t="shared" si="3"/>
        <v>0</v>
      </c>
      <c r="J15" s="385">
        <f t="shared" si="3"/>
        <v>0</v>
      </c>
      <c r="K15" s="385">
        <f t="shared" si="3"/>
        <v>0</v>
      </c>
      <c r="L15" s="385">
        <f t="shared" si="3"/>
        <v>0</v>
      </c>
      <c r="M15" s="385">
        <f t="shared" si="3"/>
        <v>0</v>
      </c>
      <c r="N15" s="385">
        <f t="shared" si="3"/>
        <v>0</v>
      </c>
      <c r="O15" s="385">
        <f t="shared" si="3"/>
        <v>0</v>
      </c>
      <c r="P15" s="385">
        <f t="shared" si="3"/>
        <v>0</v>
      </c>
      <c r="Q15" s="386"/>
    </row>
    <row r="16" spans="1:25" x14ac:dyDescent="0.25">
      <c r="B16" s="382">
        <v>8</v>
      </c>
      <c r="C16" s="394" t="s">
        <v>179</v>
      </c>
      <c r="D16" s="391">
        <v>0</v>
      </c>
      <c r="E16" s="385">
        <f>$D$16</f>
        <v>0</v>
      </c>
      <c r="F16" s="385">
        <f t="shared" ref="F16:P18" si="4">$D$16</f>
        <v>0</v>
      </c>
      <c r="G16" s="385">
        <f t="shared" si="4"/>
        <v>0</v>
      </c>
      <c r="H16" s="385">
        <f t="shared" si="4"/>
        <v>0</v>
      </c>
      <c r="I16" s="385">
        <f t="shared" si="4"/>
        <v>0</v>
      </c>
      <c r="J16" s="385">
        <f t="shared" si="4"/>
        <v>0</v>
      </c>
      <c r="K16" s="385">
        <f t="shared" si="4"/>
        <v>0</v>
      </c>
      <c r="L16" s="385">
        <f t="shared" si="4"/>
        <v>0</v>
      </c>
      <c r="M16" s="385">
        <f t="shared" si="4"/>
        <v>0</v>
      </c>
      <c r="N16" s="385">
        <f t="shared" si="4"/>
        <v>0</v>
      </c>
      <c r="O16" s="385">
        <f t="shared" si="4"/>
        <v>0</v>
      </c>
      <c r="P16" s="385">
        <f t="shared" si="4"/>
        <v>0</v>
      </c>
      <c r="Q16" s="386"/>
    </row>
    <row r="17" spans="2:17" x14ac:dyDescent="0.25">
      <c r="B17" s="382">
        <v>9</v>
      </c>
      <c r="C17" s="394" t="s">
        <v>181</v>
      </c>
      <c r="D17" s="391">
        <v>0</v>
      </c>
      <c r="E17" s="385">
        <f t="shared" ref="E17:E18" si="5">$D$16</f>
        <v>0</v>
      </c>
      <c r="F17" s="385">
        <f t="shared" si="4"/>
        <v>0</v>
      </c>
      <c r="G17" s="385">
        <f t="shared" si="4"/>
        <v>0</v>
      </c>
      <c r="H17" s="385">
        <f t="shared" si="4"/>
        <v>0</v>
      </c>
      <c r="I17" s="385">
        <f t="shared" si="4"/>
        <v>0</v>
      </c>
      <c r="J17" s="385">
        <f t="shared" si="4"/>
        <v>0</v>
      </c>
      <c r="K17" s="385">
        <f t="shared" si="4"/>
        <v>0</v>
      </c>
      <c r="L17" s="385">
        <f t="shared" si="4"/>
        <v>0</v>
      </c>
      <c r="M17" s="385">
        <f t="shared" si="4"/>
        <v>0</v>
      </c>
      <c r="N17" s="385">
        <f t="shared" si="4"/>
        <v>0</v>
      </c>
      <c r="O17" s="385">
        <f t="shared" si="4"/>
        <v>0</v>
      </c>
      <c r="P17" s="385">
        <f t="shared" si="4"/>
        <v>0</v>
      </c>
      <c r="Q17" s="386"/>
    </row>
    <row r="18" spans="2:17" ht="15.75" thickBot="1" x14ac:dyDescent="0.3">
      <c r="B18" s="382">
        <v>10</v>
      </c>
      <c r="C18" s="395" t="s">
        <v>182</v>
      </c>
      <c r="D18" s="396">
        <v>0</v>
      </c>
      <c r="E18" s="385">
        <f t="shared" si="5"/>
        <v>0</v>
      </c>
      <c r="F18" s="385">
        <f t="shared" si="4"/>
        <v>0</v>
      </c>
      <c r="G18" s="385">
        <f t="shared" si="4"/>
        <v>0</v>
      </c>
      <c r="H18" s="385">
        <f t="shared" si="4"/>
        <v>0</v>
      </c>
      <c r="I18" s="385">
        <f t="shared" si="4"/>
        <v>0</v>
      </c>
      <c r="J18" s="385">
        <f t="shared" si="4"/>
        <v>0</v>
      </c>
      <c r="K18" s="385">
        <f t="shared" si="4"/>
        <v>0</v>
      </c>
      <c r="L18" s="385">
        <f t="shared" si="4"/>
        <v>0</v>
      </c>
      <c r="M18" s="385">
        <f t="shared" si="4"/>
        <v>0</v>
      </c>
      <c r="N18" s="385">
        <f t="shared" si="4"/>
        <v>0</v>
      </c>
      <c r="O18" s="385">
        <f t="shared" si="4"/>
        <v>0</v>
      </c>
      <c r="P18" s="385">
        <f t="shared" si="4"/>
        <v>0</v>
      </c>
      <c r="Q18" s="386"/>
    </row>
    <row r="19" spans="2:17" ht="15.75" thickBot="1" x14ac:dyDescent="0.3">
      <c r="B19" s="382"/>
      <c r="C19" s="397" t="s">
        <v>251</v>
      </c>
      <c r="D19" s="398">
        <f t="shared" ref="D19:P19" si="6">SUM(D9:D18)</f>
        <v>0</v>
      </c>
      <c r="E19" s="399">
        <f t="shared" si="6"/>
        <v>0</v>
      </c>
      <c r="F19" s="399">
        <f t="shared" si="6"/>
        <v>0</v>
      </c>
      <c r="G19" s="399">
        <f t="shared" si="6"/>
        <v>0</v>
      </c>
      <c r="H19" s="399">
        <f t="shared" si="6"/>
        <v>0</v>
      </c>
      <c r="I19" s="399">
        <f t="shared" si="6"/>
        <v>0</v>
      </c>
      <c r="J19" s="399">
        <f t="shared" si="6"/>
        <v>0</v>
      </c>
      <c r="K19" s="399">
        <f t="shared" si="6"/>
        <v>0</v>
      </c>
      <c r="L19" s="399">
        <f t="shared" si="6"/>
        <v>0</v>
      </c>
      <c r="M19" s="399">
        <f t="shared" si="6"/>
        <v>0</v>
      </c>
      <c r="N19" s="399">
        <f t="shared" si="6"/>
        <v>0</v>
      </c>
      <c r="O19" s="399">
        <f t="shared" si="6"/>
        <v>0</v>
      </c>
      <c r="P19" s="399">
        <f t="shared" si="6"/>
        <v>0</v>
      </c>
      <c r="Q19" s="400">
        <f>SUM(E19:P19)</f>
        <v>0</v>
      </c>
    </row>
    <row r="20" spans="2:17" ht="15.75" thickBot="1" x14ac:dyDescent="0.3">
      <c r="B20" s="382"/>
      <c r="C20" s="401" t="s">
        <v>252</v>
      </c>
      <c r="D20" s="402">
        <f>D19*12</f>
        <v>0</v>
      </c>
      <c r="E20" s="403">
        <f>E19-D20</f>
        <v>0</v>
      </c>
      <c r="F20" s="403">
        <f t="shared" ref="F20:P20" si="7">F19-E20</f>
        <v>0</v>
      </c>
      <c r="G20" s="403">
        <f t="shared" si="7"/>
        <v>0</v>
      </c>
      <c r="H20" s="403">
        <f t="shared" si="7"/>
        <v>0</v>
      </c>
      <c r="I20" s="403">
        <f t="shared" si="7"/>
        <v>0</v>
      </c>
      <c r="J20" s="403">
        <f t="shared" si="7"/>
        <v>0</v>
      </c>
      <c r="K20" s="403">
        <f t="shared" si="7"/>
        <v>0</v>
      </c>
      <c r="L20" s="403">
        <f t="shared" si="7"/>
        <v>0</v>
      </c>
      <c r="M20" s="403">
        <f t="shared" si="7"/>
        <v>0</v>
      </c>
      <c r="N20" s="403">
        <f t="shared" si="7"/>
        <v>0</v>
      </c>
      <c r="O20" s="403">
        <f t="shared" si="7"/>
        <v>0</v>
      </c>
      <c r="P20" s="403">
        <f t="shared" si="7"/>
        <v>0</v>
      </c>
      <c r="Q20" s="400"/>
    </row>
    <row r="21" spans="2:17" ht="16.5" thickTop="1" thickBot="1" x14ac:dyDescent="0.3">
      <c r="B21" s="382"/>
      <c r="C21" s="404"/>
      <c r="D21" s="405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0"/>
    </row>
    <row r="22" spans="2:17" ht="15.75" thickBot="1" x14ac:dyDescent="0.3">
      <c r="B22" s="382"/>
      <c r="C22" s="407" t="s">
        <v>253</v>
      </c>
      <c r="D22" s="408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10"/>
      <c r="Q22" s="400"/>
    </row>
    <row r="23" spans="2:17" x14ac:dyDescent="0.25">
      <c r="B23" s="382">
        <v>11</v>
      </c>
      <c r="C23" s="411" t="s">
        <v>254</v>
      </c>
      <c r="D23" s="412">
        <v>0</v>
      </c>
      <c r="E23" s="413">
        <f>D23/12</f>
        <v>0</v>
      </c>
      <c r="F23" s="414">
        <f>D23/12</f>
        <v>0</v>
      </c>
      <c r="G23" s="414">
        <f>F23</f>
        <v>0</v>
      </c>
      <c r="H23" s="414">
        <f t="shared" ref="H23:O25" si="8">G23</f>
        <v>0</v>
      </c>
      <c r="I23" s="414">
        <f t="shared" si="8"/>
        <v>0</v>
      </c>
      <c r="J23" s="414">
        <f t="shared" si="8"/>
        <v>0</v>
      </c>
      <c r="K23" s="414">
        <f t="shared" si="8"/>
        <v>0</v>
      </c>
      <c r="L23" s="414">
        <f t="shared" si="8"/>
        <v>0</v>
      </c>
      <c r="M23" s="414">
        <f t="shared" si="8"/>
        <v>0</v>
      </c>
      <c r="N23" s="414">
        <f>M23</f>
        <v>0</v>
      </c>
      <c r="O23" s="414">
        <f t="shared" ref="O23" si="9">N23</f>
        <v>0</v>
      </c>
      <c r="P23" s="414">
        <f>O23</f>
        <v>0</v>
      </c>
      <c r="Q23" s="400"/>
    </row>
    <row r="24" spans="2:17" x14ac:dyDescent="0.25">
      <c r="B24" s="382">
        <v>12</v>
      </c>
      <c r="C24" s="387" t="s">
        <v>255</v>
      </c>
      <c r="D24" s="415">
        <v>0</v>
      </c>
      <c r="E24" s="413">
        <f t="shared" ref="E24:E25" si="10">D24/12</f>
        <v>0</v>
      </c>
      <c r="F24" s="414">
        <f t="shared" ref="F24:F25" si="11">D24/12</f>
        <v>0</v>
      </c>
      <c r="G24" s="416">
        <f t="shared" ref="G24:I25" si="12">F24</f>
        <v>0</v>
      </c>
      <c r="H24" s="416">
        <f t="shared" si="12"/>
        <v>0</v>
      </c>
      <c r="I24" s="416">
        <f t="shared" si="12"/>
        <v>0</v>
      </c>
      <c r="J24" s="416">
        <f t="shared" si="8"/>
        <v>0</v>
      </c>
      <c r="K24" s="416">
        <f t="shared" si="8"/>
        <v>0</v>
      </c>
      <c r="L24" s="416">
        <f t="shared" si="8"/>
        <v>0</v>
      </c>
      <c r="M24" s="416">
        <f t="shared" si="8"/>
        <v>0</v>
      </c>
      <c r="N24" s="416">
        <f t="shared" si="8"/>
        <v>0</v>
      </c>
      <c r="O24" s="416">
        <f t="shared" si="8"/>
        <v>0</v>
      </c>
      <c r="P24" s="416">
        <f>O24</f>
        <v>0</v>
      </c>
      <c r="Q24" s="386"/>
    </row>
    <row r="25" spans="2:17" ht="18.75" thickBot="1" x14ac:dyDescent="0.3">
      <c r="B25" s="382">
        <v>13</v>
      </c>
      <c r="C25" s="417" t="s">
        <v>256</v>
      </c>
      <c r="D25" s="418">
        <v>0</v>
      </c>
      <c r="E25" s="413">
        <f t="shared" si="10"/>
        <v>0</v>
      </c>
      <c r="F25" s="414">
        <f t="shared" si="11"/>
        <v>0</v>
      </c>
      <c r="G25" s="419">
        <f t="shared" si="12"/>
        <v>0</v>
      </c>
      <c r="H25" s="419">
        <f t="shared" si="12"/>
        <v>0</v>
      </c>
      <c r="I25" s="419">
        <f t="shared" si="12"/>
        <v>0</v>
      </c>
      <c r="J25" s="419">
        <f t="shared" si="8"/>
        <v>0</v>
      </c>
      <c r="K25" s="419">
        <f t="shared" si="8"/>
        <v>0</v>
      </c>
      <c r="L25" s="419">
        <f t="shared" si="8"/>
        <v>0</v>
      </c>
      <c r="M25" s="419">
        <f t="shared" si="8"/>
        <v>0</v>
      </c>
      <c r="N25" s="419">
        <f t="shared" si="8"/>
        <v>0</v>
      </c>
      <c r="O25" s="419">
        <f t="shared" si="8"/>
        <v>0</v>
      </c>
      <c r="P25" s="419">
        <f>(O25)</f>
        <v>0</v>
      </c>
      <c r="Q25" s="420"/>
    </row>
    <row r="26" spans="2:17" ht="15.75" thickBot="1" x14ac:dyDescent="0.3">
      <c r="B26" s="382"/>
      <c r="C26" s="421" t="s">
        <v>257</v>
      </c>
      <c r="D26" s="422">
        <f>SUM(D23:D25)</f>
        <v>0</v>
      </c>
      <c r="E26" s="423">
        <f>SUM(E23:E25)</f>
        <v>0</v>
      </c>
      <c r="F26" s="423">
        <f>SUM(F23:F25)</f>
        <v>0</v>
      </c>
      <c r="G26" s="423">
        <f>SUM(G23:G25)</f>
        <v>0</v>
      </c>
      <c r="H26" s="423">
        <f t="shared" ref="H26:P26" si="13">SUM(H23:H25)</f>
        <v>0</v>
      </c>
      <c r="I26" s="423">
        <f t="shared" si="13"/>
        <v>0</v>
      </c>
      <c r="J26" s="423">
        <f t="shared" si="13"/>
        <v>0</v>
      </c>
      <c r="K26" s="423">
        <f t="shared" si="13"/>
        <v>0</v>
      </c>
      <c r="L26" s="423">
        <f t="shared" si="13"/>
        <v>0</v>
      </c>
      <c r="M26" s="423">
        <f t="shared" si="13"/>
        <v>0</v>
      </c>
      <c r="N26" s="423">
        <f t="shared" si="13"/>
        <v>0</v>
      </c>
      <c r="O26" s="423">
        <f t="shared" si="13"/>
        <v>0</v>
      </c>
      <c r="P26" s="424">
        <f t="shared" si="13"/>
        <v>0</v>
      </c>
      <c r="Q26" s="386"/>
    </row>
    <row r="27" spans="2:17" ht="16.5" thickTop="1" thickBot="1" x14ac:dyDescent="0.3">
      <c r="B27" s="382"/>
      <c r="C27" s="425" t="s">
        <v>258</v>
      </c>
      <c r="D27" s="426"/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386"/>
    </row>
    <row r="28" spans="2:17" ht="15.75" thickBot="1" x14ac:dyDescent="0.3">
      <c r="B28" s="428"/>
      <c r="C28" s="429"/>
      <c r="D28" s="430">
        <f>SUM(D20+D26)</f>
        <v>0</v>
      </c>
      <c r="E28" s="431">
        <f t="shared" ref="E28:P28" si="14">E19+E26</f>
        <v>0</v>
      </c>
      <c r="F28" s="432">
        <f t="shared" si="14"/>
        <v>0</v>
      </c>
      <c r="G28" s="432">
        <f t="shared" si="14"/>
        <v>0</v>
      </c>
      <c r="H28" s="432">
        <f t="shared" si="14"/>
        <v>0</v>
      </c>
      <c r="I28" s="432">
        <f t="shared" si="14"/>
        <v>0</v>
      </c>
      <c r="J28" s="432">
        <f t="shared" si="14"/>
        <v>0</v>
      </c>
      <c r="K28" s="432">
        <f t="shared" si="14"/>
        <v>0</v>
      </c>
      <c r="L28" s="432">
        <f t="shared" si="14"/>
        <v>0</v>
      </c>
      <c r="M28" s="432">
        <f t="shared" si="14"/>
        <v>0</v>
      </c>
      <c r="N28" s="432">
        <f t="shared" si="14"/>
        <v>0</v>
      </c>
      <c r="O28" s="432">
        <f t="shared" si="14"/>
        <v>0</v>
      </c>
      <c r="P28" s="432">
        <f t="shared" si="14"/>
        <v>0</v>
      </c>
      <c r="Q28" s="433">
        <f>SUM(E28:P28)</f>
        <v>0</v>
      </c>
    </row>
    <row r="29" spans="2:17" x14ac:dyDescent="0.25">
      <c r="C29" t="s">
        <v>259</v>
      </c>
      <c r="E29" s="434">
        <f>$D$28-E28</f>
        <v>0</v>
      </c>
      <c r="F29" s="434">
        <f>$D$28-F28</f>
        <v>0</v>
      </c>
      <c r="G29" s="434">
        <f t="shared" ref="G29:P29" si="15">$D$28-G28</f>
        <v>0</v>
      </c>
      <c r="H29" s="434">
        <f t="shared" si="15"/>
        <v>0</v>
      </c>
      <c r="I29" s="434">
        <f t="shared" si="15"/>
        <v>0</v>
      </c>
      <c r="J29" s="434">
        <f t="shared" si="15"/>
        <v>0</v>
      </c>
      <c r="K29" s="434">
        <f t="shared" si="15"/>
        <v>0</v>
      </c>
      <c r="L29" s="434">
        <f t="shared" si="15"/>
        <v>0</v>
      </c>
      <c r="M29" s="434">
        <f t="shared" si="15"/>
        <v>0</v>
      </c>
      <c r="N29" s="434">
        <f t="shared" si="15"/>
        <v>0</v>
      </c>
      <c r="O29" s="434">
        <f t="shared" si="15"/>
        <v>0</v>
      </c>
      <c r="P29" s="434">
        <f t="shared" si="15"/>
        <v>0</v>
      </c>
      <c r="Q29" s="434">
        <f>$D$28-Q28</f>
        <v>0</v>
      </c>
    </row>
    <row r="30" spans="2:17" x14ac:dyDescent="0.25">
      <c r="Q30" s="435"/>
    </row>
    <row r="34" spans="2:26" x14ac:dyDescent="0.25">
      <c r="B34" s="436"/>
    </row>
    <row r="42" spans="2:26" x14ac:dyDescent="0.25">
      <c r="Z42" s="437"/>
    </row>
  </sheetData>
  <mergeCells count="1">
    <mergeCell ref="E6:Q6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workbookViewId="0">
      <selection activeCell="H56" sqref="H56"/>
    </sheetView>
  </sheetViews>
  <sheetFormatPr defaultRowHeight="15" x14ac:dyDescent="0.25"/>
  <cols>
    <col min="1" max="1" width="5.140625" style="438" bestFit="1" customWidth="1"/>
    <col min="2" max="2" width="48.28515625" style="438" customWidth="1"/>
    <col min="3" max="3" width="8.28515625" style="439" customWidth="1"/>
    <col min="4" max="4" width="12.42578125" style="438" customWidth="1"/>
    <col min="5" max="5" width="15.140625" style="438" customWidth="1"/>
    <col min="6" max="6" width="10.42578125" style="439" customWidth="1"/>
    <col min="7" max="7" width="16.5703125" style="438" customWidth="1"/>
    <col min="8" max="8" width="9.140625" style="438"/>
    <col min="9" max="9" width="16.5703125" style="438" customWidth="1"/>
    <col min="10" max="10" width="9.140625" style="438"/>
    <col min="11" max="11" width="42.7109375" style="438" customWidth="1"/>
    <col min="12" max="12" width="9.140625" style="438"/>
    <col min="13" max="13" width="12.85546875" style="438" customWidth="1"/>
    <col min="14" max="16384" width="9.140625" style="438"/>
  </cols>
  <sheetData>
    <row r="1" spans="1:13" ht="15.75" thickBot="1" x14ac:dyDescent="0.3"/>
    <row r="2" spans="1:13" ht="15.75" thickBot="1" x14ac:dyDescent="0.3">
      <c r="A2" s="816" t="s">
        <v>260</v>
      </c>
      <c r="B2" s="817"/>
      <c r="C2" s="817"/>
      <c r="D2" s="817"/>
      <c r="E2" s="817"/>
      <c r="F2" s="817"/>
      <c r="G2" s="818"/>
      <c r="J2" s="819" t="s">
        <v>260</v>
      </c>
      <c r="K2" s="820"/>
      <c r="L2" s="820"/>
      <c r="M2" s="820"/>
    </row>
    <row r="3" spans="1:13" ht="45" x14ac:dyDescent="0.25">
      <c r="A3" s="440" t="s">
        <v>261</v>
      </c>
      <c r="B3" s="440" t="s">
        <v>262</v>
      </c>
      <c r="C3" s="440" t="s">
        <v>263</v>
      </c>
      <c r="D3" s="440" t="s">
        <v>264</v>
      </c>
      <c r="E3" s="440" t="s">
        <v>265</v>
      </c>
      <c r="F3" s="440" t="s">
        <v>266</v>
      </c>
      <c r="G3" s="440" t="s">
        <v>267</v>
      </c>
      <c r="J3" s="440" t="s">
        <v>261</v>
      </c>
      <c r="K3" s="440" t="s">
        <v>262</v>
      </c>
      <c r="L3" s="440" t="s">
        <v>263</v>
      </c>
      <c r="M3" s="440" t="s">
        <v>266</v>
      </c>
    </row>
    <row r="4" spans="1:13" ht="30.75" customHeight="1" x14ac:dyDescent="0.25">
      <c r="A4" s="441" t="s">
        <v>268</v>
      </c>
      <c r="B4" s="442" t="s">
        <v>269</v>
      </c>
      <c r="C4" s="443">
        <v>2</v>
      </c>
      <c r="D4" s="462"/>
      <c r="E4" s="444">
        <f>TRUNC(C4*D4,2)</f>
        <v>0</v>
      </c>
      <c r="F4" s="443">
        <v>12</v>
      </c>
      <c r="G4" s="444">
        <f>TRUNC(E4/F4,2)</f>
        <v>0</v>
      </c>
      <c r="J4" s="441" t="s">
        <v>268</v>
      </c>
      <c r="K4" s="442" t="s">
        <v>269</v>
      </c>
      <c r="L4" s="443">
        <v>2</v>
      </c>
      <c r="M4" s="443">
        <v>12</v>
      </c>
    </row>
    <row r="5" spans="1:13" ht="38.25" customHeight="1" x14ac:dyDescent="0.25">
      <c r="A5" s="441" t="s">
        <v>270</v>
      </c>
      <c r="B5" s="442" t="s">
        <v>271</v>
      </c>
      <c r="C5" s="443">
        <v>2</v>
      </c>
      <c r="D5" s="462"/>
      <c r="E5" s="444">
        <f t="shared" ref="E5:E10" si="0">TRUNC(C5*D5,2)</f>
        <v>0</v>
      </c>
      <c r="F5" s="443">
        <v>6</v>
      </c>
      <c r="G5" s="444">
        <f t="shared" ref="G5:G10" si="1">TRUNC(E5/F5,2)</f>
        <v>0</v>
      </c>
      <c r="J5" s="441" t="s">
        <v>270</v>
      </c>
      <c r="K5" s="442" t="s">
        <v>271</v>
      </c>
      <c r="L5" s="443">
        <v>2</v>
      </c>
      <c r="M5" s="443">
        <v>6</v>
      </c>
    </row>
    <row r="6" spans="1:13" ht="55.5" customHeight="1" x14ac:dyDescent="0.25">
      <c r="A6" s="441" t="s">
        <v>272</v>
      </c>
      <c r="B6" s="445" t="s">
        <v>273</v>
      </c>
      <c r="C6" s="443">
        <v>3</v>
      </c>
      <c r="D6" s="462"/>
      <c r="E6" s="444">
        <f t="shared" si="0"/>
        <v>0</v>
      </c>
      <c r="F6" s="443">
        <v>6</v>
      </c>
      <c r="G6" s="444">
        <f t="shared" si="1"/>
        <v>0</v>
      </c>
      <c r="J6" s="441" t="s">
        <v>272</v>
      </c>
      <c r="K6" s="446" t="s">
        <v>273</v>
      </c>
      <c r="L6" s="443">
        <v>3</v>
      </c>
      <c r="M6" s="443">
        <v>6</v>
      </c>
    </row>
    <row r="7" spans="1:13" ht="63" customHeight="1" x14ac:dyDescent="0.25">
      <c r="A7" s="441" t="s">
        <v>274</v>
      </c>
      <c r="B7" s="447" t="s">
        <v>275</v>
      </c>
      <c r="C7" s="443">
        <v>3</v>
      </c>
      <c r="D7" s="462"/>
      <c r="E7" s="444">
        <f t="shared" si="0"/>
        <v>0</v>
      </c>
      <c r="F7" s="443">
        <v>6</v>
      </c>
      <c r="G7" s="444">
        <f t="shared" si="1"/>
        <v>0</v>
      </c>
      <c r="J7" s="441" t="s">
        <v>274</v>
      </c>
      <c r="K7" s="448" t="s">
        <v>275</v>
      </c>
      <c r="L7" s="443">
        <v>3</v>
      </c>
      <c r="M7" s="443">
        <v>6</v>
      </c>
    </row>
    <row r="8" spans="1:13" ht="21" customHeight="1" x14ac:dyDescent="0.25">
      <c r="A8" s="441" t="s">
        <v>276</v>
      </c>
      <c r="B8" s="442" t="s">
        <v>277</v>
      </c>
      <c r="C8" s="443">
        <v>1</v>
      </c>
      <c r="D8" s="462"/>
      <c r="E8" s="444">
        <f t="shared" si="0"/>
        <v>0</v>
      </c>
      <c r="F8" s="443">
        <v>12</v>
      </c>
      <c r="G8" s="444">
        <f t="shared" si="1"/>
        <v>0</v>
      </c>
      <c r="J8" s="441" t="s">
        <v>276</v>
      </c>
      <c r="K8" s="442" t="s">
        <v>277</v>
      </c>
      <c r="L8" s="443">
        <v>1</v>
      </c>
      <c r="M8" s="443">
        <v>12</v>
      </c>
    </row>
    <row r="9" spans="1:13" ht="28.5" customHeight="1" x14ac:dyDescent="0.25">
      <c r="A9" s="441" t="s">
        <v>278</v>
      </c>
      <c r="B9" s="442" t="s">
        <v>279</v>
      </c>
      <c r="C9" s="443">
        <v>2</v>
      </c>
      <c r="D9" s="462"/>
      <c r="E9" s="444">
        <f t="shared" si="0"/>
        <v>0</v>
      </c>
      <c r="F9" s="443">
        <v>12</v>
      </c>
      <c r="G9" s="444">
        <f t="shared" si="1"/>
        <v>0</v>
      </c>
      <c r="J9" s="441" t="s">
        <v>278</v>
      </c>
      <c r="K9" s="442" t="s">
        <v>279</v>
      </c>
      <c r="L9" s="443">
        <v>2</v>
      </c>
      <c r="M9" s="443">
        <v>12</v>
      </c>
    </row>
    <row r="10" spans="1:13" x14ac:dyDescent="0.25">
      <c r="A10" s="441" t="s">
        <v>280</v>
      </c>
      <c r="B10" s="442" t="s">
        <v>281</v>
      </c>
      <c r="C10" s="443">
        <v>6</v>
      </c>
      <c r="D10" s="462"/>
      <c r="E10" s="444">
        <f t="shared" si="0"/>
        <v>0</v>
      </c>
      <c r="F10" s="443">
        <v>10</v>
      </c>
      <c r="G10" s="444">
        <f t="shared" si="1"/>
        <v>0</v>
      </c>
      <c r="J10" s="441" t="s">
        <v>280</v>
      </c>
      <c r="K10" s="442" t="s">
        <v>281</v>
      </c>
      <c r="L10" s="443">
        <v>6</v>
      </c>
      <c r="M10" s="443">
        <v>10</v>
      </c>
    </row>
    <row r="11" spans="1:13" x14ac:dyDescent="0.25">
      <c r="A11" s="821" t="s">
        <v>282</v>
      </c>
      <c r="B11" s="821"/>
      <c r="C11" s="821"/>
      <c r="D11" s="821"/>
      <c r="E11" s="821"/>
      <c r="F11" s="821"/>
      <c r="G11" s="461">
        <f>SUM(G4:G10)</f>
        <v>0</v>
      </c>
      <c r="J11" s="822" t="s">
        <v>282</v>
      </c>
      <c r="K11" s="822"/>
      <c r="L11" s="822"/>
      <c r="M11" s="822"/>
    </row>
    <row r="15" spans="1:13" ht="15.75" thickBot="1" x14ac:dyDescent="0.3"/>
    <row r="16" spans="1:13" ht="15.75" thickBot="1" x14ac:dyDescent="0.3">
      <c r="A16" s="823" t="s">
        <v>283</v>
      </c>
      <c r="B16" s="824"/>
      <c r="C16" s="824"/>
      <c r="D16" s="824"/>
      <c r="E16" s="824"/>
      <c r="F16" s="824"/>
      <c r="G16" s="825"/>
      <c r="J16" s="826" t="s">
        <v>283</v>
      </c>
      <c r="K16" s="827"/>
      <c r="L16" s="827"/>
      <c r="M16" s="827"/>
    </row>
    <row r="17" spans="1:13" ht="45" x14ac:dyDescent="0.25">
      <c r="A17" s="440" t="s">
        <v>261</v>
      </c>
      <c r="B17" s="440" t="s">
        <v>262</v>
      </c>
      <c r="C17" s="440" t="s">
        <v>263</v>
      </c>
      <c r="D17" s="440" t="s">
        <v>264</v>
      </c>
      <c r="E17" s="440" t="s">
        <v>265</v>
      </c>
      <c r="F17" s="440" t="s">
        <v>284</v>
      </c>
      <c r="G17" s="440" t="s">
        <v>267</v>
      </c>
      <c r="J17" s="440" t="s">
        <v>261</v>
      </c>
      <c r="K17" s="440" t="s">
        <v>262</v>
      </c>
      <c r="L17" s="440" t="s">
        <v>263</v>
      </c>
      <c r="M17" s="440" t="s">
        <v>284</v>
      </c>
    </row>
    <row r="18" spans="1:13" x14ac:dyDescent="0.25">
      <c r="A18" s="449">
        <v>1</v>
      </c>
      <c r="B18" s="450" t="s">
        <v>285</v>
      </c>
      <c r="C18" s="451">
        <v>2</v>
      </c>
      <c r="D18" s="460"/>
      <c r="E18" s="452">
        <f t="shared" ref="E18:E32" si="2">TRUNC(C18*D18,2)</f>
        <v>0</v>
      </c>
      <c r="F18" s="451">
        <v>8</v>
      </c>
      <c r="G18" s="452">
        <f t="shared" ref="G18:G32" si="3">TRUNC(E18/F18,2)</f>
        <v>0</v>
      </c>
      <c r="J18" s="449">
        <v>1</v>
      </c>
      <c r="K18" s="450" t="s">
        <v>285</v>
      </c>
      <c r="L18" s="451">
        <v>2</v>
      </c>
      <c r="M18" s="451">
        <v>8</v>
      </c>
    </row>
    <row r="19" spans="1:13" ht="51.75" x14ac:dyDescent="0.25">
      <c r="A19" s="449">
        <v>2</v>
      </c>
      <c r="B19" s="453" t="s">
        <v>286</v>
      </c>
      <c r="C19" s="451">
        <v>1</v>
      </c>
      <c r="D19" s="460"/>
      <c r="E19" s="452">
        <f t="shared" si="2"/>
        <v>0</v>
      </c>
      <c r="F19" s="451">
        <v>12</v>
      </c>
      <c r="G19" s="452">
        <f t="shared" si="3"/>
        <v>0</v>
      </c>
      <c r="J19" s="449">
        <v>2</v>
      </c>
      <c r="K19" s="453" t="s">
        <v>286</v>
      </c>
      <c r="L19" s="451">
        <v>1</v>
      </c>
      <c r="M19" s="451">
        <v>12</v>
      </c>
    </row>
    <row r="20" spans="1:13" ht="30" x14ac:dyDescent="0.25">
      <c r="A20" s="449">
        <v>3</v>
      </c>
      <c r="B20" s="450" t="s">
        <v>287</v>
      </c>
      <c r="C20" s="451">
        <v>2</v>
      </c>
      <c r="D20" s="460"/>
      <c r="E20" s="452">
        <f t="shared" si="2"/>
        <v>0</v>
      </c>
      <c r="F20" s="451">
        <v>24</v>
      </c>
      <c r="G20" s="452">
        <f t="shared" si="3"/>
        <v>0</v>
      </c>
      <c r="J20" s="449">
        <v>3</v>
      </c>
      <c r="K20" s="450" t="s">
        <v>287</v>
      </c>
      <c r="L20" s="451">
        <v>2</v>
      </c>
      <c r="M20" s="451">
        <v>24</v>
      </c>
    </row>
    <row r="21" spans="1:13" ht="30" x14ac:dyDescent="0.25">
      <c r="A21" s="449">
        <v>4</v>
      </c>
      <c r="B21" s="450" t="s">
        <v>288</v>
      </c>
      <c r="C21" s="451">
        <v>1</v>
      </c>
      <c r="D21" s="460"/>
      <c r="E21" s="452">
        <f t="shared" si="2"/>
        <v>0</v>
      </c>
      <c r="F21" s="451">
        <v>12</v>
      </c>
      <c r="G21" s="452">
        <f t="shared" si="3"/>
        <v>0</v>
      </c>
      <c r="J21" s="449">
        <v>4</v>
      </c>
      <c r="K21" s="450" t="s">
        <v>288</v>
      </c>
      <c r="L21" s="451">
        <v>1</v>
      </c>
      <c r="M21" s="451">
        <v>12</v>
      </c>
    </row>
    <row r="22" spans="1:13" ht="30" x14ac:dyDescent="0.25">
      <c r="A22" s="449">
        <v>5</v>
      </c>
      <c r="B22" s="450" t="s">
        <v>289</v>
      </c>
      <c r="C22" s="451">
        <v>1</v>
      </c>
      <c r="D22" s="460"/>
      <c r="E22" s="452">
        <f t="shared" si="2"/>
        <v>0</v>
      </c>
      <c r="F22" s="451">
        <v>24</v>
      </c>
      <c r="G22" s="452">
        <f t="shared" si="3"/>
        <v>0</v>
      </c>
      <c r="J22" s="449">
        <v>5</v>
      </c>
      <c r="K22" s="450" t="s">
        <v>289</v>
      </c>
      <c r="L22" s="451">
        <v>1</v>
      </c>
      <c r="M22" s="451">
        <v>24</v>
      </c>
    </row>
    <row r="23" spans="1:13" ht="30" x14ac:dyDescent="0.25">
      <c r="A23" s="449">
        <v>6</v>
      </c>
      <c r="B23" s="450" t="s">
        <v>290</v>
      </c>
      <c r="C23" s="451">
        <v>1</v>
      </c>
      <c r="D23" s="460"/>
      <c r="E23" s="452">
        <f t="shared" si="2"/>
        <v>0</v>
      </c>
      <c r="F23" s="451">
        <v>24</v>
      </c>
      <c r="G23" s="452">
        <f t="shared" si="3"/>
        <v>0</v>
      </c>
      <c r="J23" s="449">
        <v>6</v>
      </c>
      <c r="K23" s="450" t="s">
        <v>290</v>
      </c>
      <c r="L23" s="451">
        <v>1</v>
      </c>
      <c r="M23" s="451">
        <v>24</v>
      </c>
    </row>
    <row r="24" spans="1:13" ht="45" x14ac:dyDescent="0.25">
      <c r="A24" s="449">
        <v>7</v>
      </c>
      <c r="B24" s="450" t="s">
        <v>291</v>
      </c>
      <c r="C24" s="451">
        <v>1</v>
      </c>
      <c r="D24" s="460"/>
      <c r="E24" s="452">
        <f t="shared" si="2"/>
        <v>0</v>
      </c>
      <c r="F24" s="451">
        <v>24</v>
      </c>
      <c r="G24" s="452">
        <f t="shared" si="3"/>
        <v>0</v>
      </c>
      <c r="J24" s="449">
        <v>7</v>
      </c>
      <c r="K24" s="450" t="s">
        <v>291</v>
      </c>
      <c r="L24" s="451">
        <v>1</v>
      </c>
      <c r="M24" s="451">
        <v>24</v>
      </c>
    </row>
    <row r="25" spans="1:13" ht="30" x14ac:dyDescent="0.25">
      <c r="A25" s="449">
        <v>8</v>
      </c>
      <c r="B25" s="450" t="s">
        <v>292</v>
      </c>
      <c r="C25" s="451">
        <v>3</v>
      </c>
      <c r="D25" s="460"/>
      <c r="E25" s="452">
        <f t="shared" si="2"/>
        <v>0</v>
      </c>
      <c r="F25" s="451">
        <v>6</v>
      </c>
      <c r="G25" s="452">
        <f t="shared" si="3"/>
        <v>0</v>
      </c>
      <c r="J25" s="449">
        <v>8</v>
      </c>
      <c r="K25" s="450" t="s">
        <v>292</v>
      </c>
      <c r="L25" s="451">
        <v>3</v>
      </c>
      <c r="M25" s="451">
        <v>6</v>
      </c>
    </row>
    <row r="26" spans="1:13" x14ac:dyDescent="0.25">
      <c r="A26" s="449">
        <v>9</v>
      </c>
      <c r="B26" s="450" t="s">
        <v>293</v>
      </c>
      <c r="C26" s="451">
        <v>3</v>
      </c>
      <c r="D26" s="460"/>
      <c r="E26" s="452">
        <f t="shared" si="2"/>
        <v>0</v>
      </c>
      <c r="F26" s="451">
        <v>6</v>
      </c>
      <c r="G26" s="452">
        <f t="shared" si="3"/>
        <v>0</v>
      </c>
      <c r="J26" s="449">
        <v>9</v>
      </c>
      <c r="K26" s="450" t="s">
        <v>293</v>
      </c>
      <c r="L26" s="451">
        <v>3</v>
      </c>
      <c r="M26" s="451">
        <v>6</v>
      </c>
    </row>
    <row r="27" spans="1:13" x14ac:dyDescent="0.25">
      <c r="A27" s="449">
        <v>10</v>
      </c>
      <c r="B27" s="450" t="s">
        <v>294</v>
      </c>
      <c r="C27" s="451">
        <v>2</v>
      </c>
      <c r="D27" s="460"/>
      <c r="E27" s="452">
        <f t="shared" si="2"/>
        <v>0</v>
      </c>
      <c r="F27" s="451">
        <v>12</v>
      </c>
      <c r="G27" s="452">
        <f t="shared" si="3"/>
        <v>0</v>
      </c>
      <c r="J27" s="449">
        <v>10</v>
      </c>
      <c r="K27" s="450" t="s">
        <v>294</v>
      </c>
      <c r="L27" s="451">
        <v>2</v>
      </c>
      <c r="M27" s="451">
        <v>12</v>
      </c>
    </row>
    <row r="28" spans="1:13" x14ac:dyDescent="0.25">
      <c r="A28" s="449">
        <v>11</v>
      </c>
      <c r="B28" s="450" t="s">
        <v>295</v>
      </c>
      <c r="C28" s="451">
        <v>1</v>
      </c>
      <c r="D28" s="460"/>
      <c r="E28" s="452">
        <f t="shared" si="2"/>
        <v>0</v>
      </c>
      <c r="F28" s="451">
        <v>12</v>
      </c>
      <c r="G28" s="452">
        <f t="shared" si="3"/>
        <v>0</v>
      </c>
      <c r="J28" s="449">
        <v>11</v>
      </c>
      <c r="K28" s="450" t="s">
        <v>295</v>
      </c>
      <c r="L28" s="451">
        <v>1</v>
      </c>
      <c r="M28" s="451">
        <v>12</v>
      </c>
    </row>
    <row r="29" spans="1:13" ht="26.25" x14ac:dyDescent="0.25">
      <c r="A29" s="449">
        <v>12</v>
      </c>
      <c r="B29" s="453" t="s">
        <v>296</v>
      </c>
      <c r="C29" s="451">
        <v>2</v>
      </c>
      <c r="D29" s="460"/>
      <c r="E29" s="452">
        <f t="shared" si="2"/>
        <v>0</v>
      </c>
      <c r="F29" s="451">
        <v>12</v>
      </c>
      <c r="G29" s="452">
        <f t="shared" si="3"/>
        <v>0</v>
      </c>
      <c r="J29" s="449">
        <v>12</v>
      </c>
      <c r="K29" s="453" t="s">
        <v>296</v>
      </c>
      <c r="L29" s="451">
        <v>2</v>
      </c>
      <c r="M29" s="451">
        <v>12</v>
      </c>
    </row>
    <row r="30" spans="1:13" x14ac:dyDescent="0.25">
      <c r="A30" s="449">
        <v>13</v>
      </c>
      <c r="B30" s="453" t="s">
        <v>297</v>
      </c>
      <c r="C30" s="451">
        <v>1</v>
      </c>
      <c r="D30" s="460"/>
      <c r="E30" s="452">
        <f t="shared" si="2"/>
        <v>0</v>
      </c>
      <c r="F30" s="451">
        <v>0.24</v>
      </c>
      <c r="G30" s="452">
        <f t="shared" si="3"/>
        <v>0</v>
      </c>
      <c r="J30" s="449">
        <v>13</v>
      </c>
      <c r="K30" s="453" t="s">
        <v>297</v>
      </c>
      <c r="L30" s="451">
        <v>1</v>
      </c>
      <c r="M30" s="451">
        <v>0.24</v>
      </c>
    </row>
    <row r="31" spans="1:13" x14ac:dyDescent="0.25">
      <c r="A31" s="449">
        <v>14</v>
      </c>
      <c r="B31" s="453" t="s">
        <v>298</v>
      </c>
      <c r="C31" s="451">
        <v>1</v>
      </c>
      <c r="D31" s="460"/>
      <c r="E31" s="452">
        <f t="shared" si="2"/>
        <v>0</v>
      </c>
      <c r="F31" s="451">
        <v>1.24</v>
      </c>
      <c r="G31" s="452">
        <f t="shared" si="3"/>
        <v>0</v>
      </c>
      <c r="J31" s="449">
        <v>14</v>
      </c>
      <c r="K31" s="453" t="s">
        <v>298</v>
      </c>
      <c r="L31" s="451">
        <v>1</v>
      </c>
      <c r="M31" s="451">
        <v>1.24</v>
      </c>
    </row>
    <row r="32" spans="1:13" ht="39" x14ac:dyDescent="0.25">
      <c r="A32" s="449">
        <v>15</v>
      </c>
      <c r="B32" s="453" t="s">
        <v>299</v>
      </c>
      <c r="C32" s="451">
        <v>2</v>
      </c>
      <c r="D32" s="460"/>
      <c r="E32" s="452">
        <f t="shared" si="2"/>
        <v>0</v>
      </c>
      <c r="F32" s="451">
        <v>24</v>
      </c>
      <c r="G32" s="452">
        <f t="shared" si="3"/>
        <v>0</v>
      </c>
      <c r="J32" s="449">
        <v>15</v>
      </c>
      <c r="K32" s="453" t="s">
        <v>299</v>
      </c>
      <c r="L32" s="451">
        <v>2</v>
      </c>
      <c r="M32" s="451">
        <v>24</v>
      </c>
    </row>
    <row r="33" spans="1:13" x14ac:dyDescent="0.25">
      <c r="A33" s="821" t="s">
        <v>300</v>
      </c>
      <c r="B33" s="821"/>
      <c r="C33" s="821"/>
      <c r="D33" s="821"/>
      <c r="E33" s="821"/>
      <c r="F33" s="821"/>
      <c r="G33" s="461">
        <f>SUM(G18:G32)</f>
        <v>0</v>
      </c>
      <c r="J33" s="828"/>
      <c r="K33" s="828"/>
      <c r="L33" s="828"/>
      <c r="M33" s="828"/>
    </row>
    <row r="34" spans="1:13" ht="15.75" thickBot="1" x14ac:dyDescent="0.3"/>
    <row r="35" spans="1:13" ht="15.75" thickBot="1" x14ac:dyDescent="0.3">
      <c r="A35" s="816" t="s">
        <v>301</v>
      </c>
      <c r="B35" s="817"/>
      <c r="C35" s="817"/>
      <c r="D35" s="817"/>
      <c r="E35" s="817"/>
      <c r="F35" s="817"/>
      <c r="G35" s="818"/>
      <c r="J35" s="829" t="s">
        <v>301</v>
      </c>
      <c r="K35" s="830"/>
      <c r="L35" s="830"/>
      <c r="M35" s="830"/>
    </row>
    <row r="36" spans="1:13" ht="27.75" customHeight="1" x14ac:dyDescent="0.25">
      <c r="A36" s="440" t="s">
        <v>261</v>
      </c>
      <c r="B36" s="440" t="s">
        <v>262</v>
      </c>
      <c r="C36" s="440" t="s">
        <v>263</v>
      </c>
      <c r="D36" s="440" t="s">
        <v>264</v>
      </c>
      <c r="E36" s="440" t="s">
        <v>265</v>
      </c>
      <c r="F36" s="440" t="s">
        <v>284</v>
      </c>
      <c r="G36" s="440" t="s">
        <v>267</v>
      </c>
      <c r="J36" s="440" t="s">
        <v>261</v>
      </c>
      <c r="K36" s="440" t="s">
        <v>262</v>
      </c>
      <c r="L36" s="440" t="s">
        <v>263</v>
      </c>
      <c r="M36" s="440" t="s">
        <v>284</v>
      </c>
    </row>
    <row r="37" spans="1:13" ht="30" x14ac:dyDescent="0.25">
      <c r="A37" s="454">
        <v>1</v>
      </c>
      <c r="B37" s="455" t="s">
        <v>302</v>
      </c>
      <c r="C37" s="451">
        <v>3</v>
      </c>
      <c r="D37" s="460"/>
      <c r="E37" s="452">
        <f t="shared" ref="E37:E52" si="4">TRUNC(C37*D37,2)</f>
        <v>0</v>
      </c>
      <c r="F37" s="451">
        <v>4</v>
      </c>
      <c r="G37" s="452">
        <f t="shared" ref="G37:G52" si="5">TRUNC(E37/F37,2)</f>
        <v>0</v>
      </c>
      <c r="J37" s="454">
        <v>1</v>
      </c>
      <c r="K37" s="455" t="s">
        <v>302</v>
      </c>
      <c r="L37" s="451">
        <v>3</v>
      </c>
      <c r="M37" s="451">
        <v>4</v>
      </c>
    </row>
    <row r="38" spans="1:13" x14ac:dyDescent="0.25">
      <c r="A38" s="456">
        <v>2</v>
      </c>
      <c r="B38" s="450" t="s">
        <v>285</v>
      </c>
      <c r="C38" s="451">
        <v>2</v>
      </c>
      <c r="D38" s="460"/>
      <c r="E38" s="452">
        <f t="shared" si="4"/>
        <v>0</v>
      </c>
      <c r="F38" s="451">
        <v>12</v>
      </c>
      <c r="G38" s="452">
        <f t="shared" si="5"/>
        <v>0</v>
      </c>
      <c r="J38" s="456">
        <v>2</v>
      </c>
      <c r="K38" s="450" t="s">
        <v>285</v>
      </c>
      <c r="L38" s="451">
        <v>2</v>
      </c>
      <c r="M38" s="451">
        <v>12</v>
      </c>
    </row>
    <row r="39" spans="1:13" ht="51.75" x14ac:dyDescent="0.25">
      <c r="A39" s="454">
        <v>3</v>
      </c>
      <c r="B39" s="453" t="s">
        <v>286</v>
      </c>
      <c r="C39" s="451">
        <v>1</v>
      </c>
      <c r="D39" s="460"/>
      <c r="E39" s="452">
        <f t="shared" si="4"/>
        <v>0</v>
      </c>
      <c r="F39" s="451">
        <v>12</v>
      </c>
      <c r="G39" s="452">
        <f t="shared" si="5"/>
        <v>0</v>
      </c>
      <c r="J39" s="454">
        <v>3</v>
      </c>
      <c r="K39" s="453" t="s">
        <v>286</v>
      </c>
      <c r="L39" s="451">
        <v>1</v>
      </c>
      <c r="M39" s="451">
        <v>12</v>
      </c>
    </row>
    <row r="40" spans="1:13" ht="30" x14ac:dyDescent="0.25">
      <c r="A40" s="456">
        <v>4</v>
      </c>
      <c r="B40" s="450" t="s">
        <v>287</v>
      </c>
      <c r="C40" s="451">
        <v>1</v>
      </c>
      <c r="D40" s="460"/>
      <c r="E40" s="452">
        <f t="shared" si="4"/>
        <v>0</v>
      </c>
      <c r="F40" s="451">
        <v>12</v>
      </c>
      <c r="G40" s="452">
        <f t="shared" si="5"/>
        <v>0</v>
      </c>
      <c r="J40" s="456">
        <v>4</v>
      </c>
      <c r="K40" s="450" t="s">
        <v>287</v>
      </c>
      <c r="L40" s="451">
        <v>1</v>
      </c>
      <c r="M40" s="451">
        <v>12</v>
      </c>
    </row>
    <row r="41" spans="1:13" ht="30" x14ac:dyDescent="0.25">
      <c r="A41" s="454">
        <v>5</v>
      </c>
      <c r="B41" s="450" t="s">
        <v>288</v>
      </c>
      <c r="C41" s="451">
        <v>1</v>
      </c>
      <c r="D41" s="460"/>
      <c r="E41" s="452">
        <f t="shared" si="4"/>
        <v>0</v>
      </c>
      <c r="F41" s="451">
        <v>8</v>
      </c>
      <c r="G41" s="452">
        <f t="shared" si="5"/>
        <v>0</v>
      </c>
      <c r="J41" s="454">
        <v>5</v>
      </c>
      <c r="K41" s="450" t="s">
        <v>288</v>
      </c>
      <c r="L41" s="451">
        <v>1</v>
      </c>
      <c r="M41" s="451">
        <v>8</v>
      </c>
    </row>
    <row r="42" spans="1:13" ht="30" x14ac:dyDescent="0.25">
      <c r="A42" s="456">
        <v>6</v>
      </c>
      <c r="B42" s="450" t="s">
        <v>289</v>
      </c>
      <c r="C42" s="451">
        <v>1</v>
      </c>
      <c r="D42" s="460"/>
      <c r="E42" s="452">
        <f t="shared" si="4"/>
        <v>0</v>
      </c>
      <c r="F42" s="451">
        <v>24</v>
      </c>
      <c r="G42" s="452">
        <f t="shared" si="5"/>
        <v>0</v>
      </c>
      <c r="J42" s="456">
        <v>6</v>
      </c>
      <c r="K42" s="450" t="s">
        <v>289</v>
      </c>
      <c r="L42" s="451">
        <v>1</v>
      </c>
      <c r="M42" s="451">
        <v>24</v>
      </c>
    </row>
    <row r="43" spans="1:13" ht="30" x14ac:dyDescent="0.25">
      <c r="A43" s="454">
        <v>7</v>
      </c>
      <c r="B43" s="450" t="s">
        <v>290</v>
      </c>
      <c r="C43" s="451">
        <v>1</v>
      </c>
      <c r="D43" s="460"/>
      <c r="E43" s="452">
        <f t="shared" si="4"/>
        <v>0</v>
      </c>
      <c r="F43" s="451">
        <v>24</v>
      </c>
      <c r="G43" s="452">
        <f t="shared" si="5"/>
        <v>0</v>
      </c>
      <c r="J43" s="454">
        <v>7</v>
      </c>
      <c r="K43" s="450" t="s">
        <v>290</v>
      </c>
      <c r="L43" s="451">
        <v>1</v>
      </c>
      <c r="M43" s="451">
        <v>24</v>
      </c>
    </row>
    <row r="44" spans="1:13" ht="45" x14ac:dyDescent="0.25">
      <c r="A44" s="456">
        <v>8</v>
      </c>
      <c r="B44" s="450" t="s">
        <v>291</v>
      </c>
      <c r="C44" s="451">
        <v>1</v>
      </c>
      <c r="D44" s="460"/>
      <c r="E44" s="452">
        <f t="shared" si="4"/>
        <v>0</v>
      </c>
      <c r="F44" s="451">
        <v>24</v>
      </c>
      <c r="G44" s="452">
        <f t="shared" si="5"/>
        <v>0</v>
      </c>
      <c r="J44" s="456">
        <v>8</v>
      </c>
      <c r="K44" s="450" t="s">
        <v>291</v>
      </c>
      <c r="L44" s="451">
        <v>1</v>
      </c>
      <c r="M44" s="451">
        <v>24</v>
      </c>
    </row>
    <row r="45" spans="1:13" ht="30" x14ac:dyDescent="0.25">
      <c r="A45" s="454">
        <v>9</v>
      </c>
      <c r="B45" s="450" t="s">
        <v>292</v>
      </c>
      <c r="C45" s="451">
        <v>3</v>
      </c>
      <c r="D45" s="460"/>
      <c r="E45" s="452">
        <f t="shared" si="4"/>
        <v>0</v>
      </c>
      <c r="F45" s="451">
        <v>12</v>
      </c>
      <c r="G45" s="452">
        <f t="shared" si="5"/>
        <v>0</v>
      </c>
      <c r="J45" s="454">
        <v>9</v>
      </c>
      <c r="K45" s="450" t="s">
        <v>292</v>
      </c>
      <c r="L45" s="451">
        <v>3</v>
      </c>
      <c r="M45" s="451">
        <v>12</v>
      </c>
    </row>
    <row r="46" spans="1:13" x14ac:dyDescent="0.25">
      <c r="A46" s="456">
        <v>10</v>
      </c>
      <c r="B46" s="450" t="s">
        <v>293</v>
      </c>
      <c r="C46" s="451">
        <v>3</v>
      </c>
      <c r="D46" s="460"/>
      <c r="E46" s="452">
        <f t="shared" si="4"/>
        <v>0</v>
      </c>
      <c r="F46" s="451">
        <v>12</v>
      </c>
      <c r="G46" s="452">
        <f t="shared" si="5"/>
        <v>0</v>
      </c>
      <c r="J46" s="456">
        <v>10</v>
      </c>
      <c r="K46" s="450" t="s">
        <v>293</v>
      </c>
      <c r="L46" s="451">
        <v>3</v>
      </c>
      <c r="M46" s="451">
        <v>12</v>
      </c>
    </row>
    <row r="47" spans="1:13" x14ac:dyDescent="0.25">
      <c r="A47" s="454">
        <v>11</v>
      </c>
      <c r="B47" s="450" t="s">
        <v>294</v>
      </c>
      <c r="C47" s="451">
        <v>2</v>
      </c>
      <c r="D47" s="460"/>
      <c r="E47" s="452">
        <f t="shared" si="4"/>
        <v>0</v>
      </c>
      <c r="F47" s="451">
        <v>12</v>
      </c>
      <c r="G47" s="452">
        <f t="shared" si="5"/>
        <v>0</v>
      </c>
      <c r="J47" s="454">
        <v>11</v>
      </c>
      <c r="K47" s="450" t="s">
        <v>294</v>
      </c>
      <c r="L47" s="451">
        <v>2</v>
      </c>
      <c r="M47" s="451">
        <v>12</v>
      </c>
    </row>
    <row r="48" spans="1:13" x14ac:dyDescent="0.25">
      <c r="A48" s="456">
        <v>12</v>
      </c>
      <c r="B48" s="450" t="s">
        <v>295</v>
      </c>
      <c r="C48" s="451">
        <v>1</v>
      </c>
      <c r="D48" s="460"/>
      <c r="E48" s="452">
        <f t="shared" si="4"/>
        <v>0</v>
      </c>
      <c r="F48" s="451">
        <v>12</v>
      </c>
      <c r="G48" s="452">
        <f t="shared" si="5"/>
        <v>0</v>
      </c>
      <c r="J48" s="456">
        <v>12</v>
      </c>
      <c r="K48" s="450" t="s">
        <v>295</v>
      </c>
      <c r="L48" s="451">
        <v>1</v>
      </c>
      <c r="M48" s="451">
        <v>12</v>
      </c>
    </row>
    <row r="49" spans="1:13" ht="26.25" x14ac:dyDescent="0.25">
      <c r="A49" s="454">
        <v>13</v>
      </c>
      <c r="B49" s="453" t="s">
        <v>296</v>
      </c>
      <c r="C49" s="451">
        <v>2</v>
      </c>
      <c r="D49" s="460"/>
      <c r="E49" s="452">
        <f t="shared" si="4"/>
        <v>0</v>
      </c>
      <c r="F49" s="451">
        <v>13</v>
      </c>
      <c r="G49" s="452">
        <f t="shared" si="5"/>
        <v>0</v>
      </c>
      <c r="J49" s="454">
        <v>13</v>
      </c>
      <c r="K49" s="453" t="s">
        <v>296</v>
      </c>
      <c r="L49" s="451">
        <v>2</v>
      </c>
      <c r="M49" s="451">
        <v>13</v>
      </c>
    </row>
    <row r="50" spans="1:13" x14ac:dyDescent="0.25">
      <c r="A50" s="456">
        <v>14</v>
      </c>
      <c r="B50" s="453" t="s">
        <v>297</v>
      </c>
      <c r="C50" s="451">
        <v>1</v>
      </c>
      <c r="D50" s="460"/>
      <c r="E50" s="452">
        <f t="shared" si="4"/>
        <v>0</v>
      </c>
      <c r="F50" s="451">
        <v>0.24</v>
      </c>
      <c r="G50" s="452">
        <f t="shared" si="5"/>
        <v>0</v>
      </c>
      <c r="J50" s="456">
        <v>14</v>
      </c>
      <c r="K50" s="453" t="s">
        <v>297</v>
      </c>
      <c r="L50" s="451">
        <v>1</v>
      </c>
      <c r="M50" s="451">
        <v>0.24</v>
      </c>
    </row>
    <row r="51" spans="1:13" x14ac:dyDescent="0.25">
      <c r="A51" s="454">
        <v>15</v>
      </c>
      <c r="B51" s="453" t="s">
        <v>298</v>
      </c>
      <c r="C51" s="451">
        <v>1</v>
      </c>
      <c r="D51" s="460"/>
      <c r="E51" s="452">
        <f t="shared" si="4"/>
        <v>0</v>
      </c>
      <c r="F51" s="451">
        <v>1.24</v>
      </c>
      <c r="G51" s="452">
        <f t="shared" si="5"/>
        <v>0</v>
      </c>
      <c r="J51" s="454">
        <v>15</v>
      </c>
      <c r="K51" s="453" t="s">
        <v>298</v>
      </c>
      <c r="L51" s="451">
        <v>1</v>
      </c>
      <c r="M51" s="451">
        <v>1.24</v>
      </c>
    </row>
    <row r="52" spans="1:13" ht="39" x14ac:dyDescent="0.25">
      <c r="A52" s="456">
        <v>16</v>
      </c>
      <c r="B52" s="453" t="s">
        <v>299</v>
      </c>
      <c r="C52" s="451">
        <v>2</v>
      </c>
      <c r="D52" s="460"/>
      <c r="E52" s="452">
        <f t="shared" si="4"/>
        <v>0</v>
      </c>
      <c r="F52" s="451">
        <v>12</v>
      </c>
      <c r="G52" s="452">
        <f t="shared" si="5"/>
        <v>0</v>
      </c>
      <c r="J52" s="456">
        <v>16</v>
      </c>
      <c r="K52" s="453" t="s">
        <v>299</v>
      </c>
      <c r="L52" s="451">
        <v>2</v>
      </c>
      <c r="M52" s="451">
        <v>12</v>
      </c>
    </row>
    <row r="53" spans="1:13" x14ac:dyDescent="0.25">
      <c r="A53" s="831" t="s">
        <v>300</v>
      </c>
      <c r="B53" s="831"/>
      <c r="C53" s="831"/>
      <c r="D53" s="831"/>
      <c r="E53" s="831"/>
      <c r="F53" s="831"/>
      <c r="G53" s="457">
        <f>SUM(G37:G52)</f>
        <v>0</v>
      </c>
      <c r="I53" s="458">
        <f>G53*12</f>
        <v>0</v>
      </c>
      <c r="J53" s="831" t="s">
        <v>300</v>
      </c>
      <c r="K53" s="831"/>
      <c r="L53" s="831"/>
      <c r="M53" s="831"/>
    </row>
    <row r="54" spans="1:13" ht="15.75" thickBot="1" x14ac:dyDescent="0.3">
      <c r="L54" s="439"/>
      <c r="M54" s="439"/>
    </row>
    <row r="55" spans="1:13" ht="15.75" thickBot="1" x14ac:dyDescent="0.3">
      <c r="A55" s="816" t="s">
        <v>303</v>
      </c>
      <c r="B55" s="817"/>
      <c r="C55" s="817"/>
      <c r="D55" s="817"/>
      <c r="E55" s="817"/>
      <c r="F55" s="817"/>
      <c r="G55" s="818"/>
      <c r="J55" s="835" t="s">
        <v>303</v>
      </c>
      <c r="K55" s="836"/>
      <c r="L55" s="836"/>
      <c r="M55" s="836"/>
    </row>
    <row r="56" spans="1:13" ht="45" x14ac:dyDescent="0.25">
      <c r="A56" s="440" t="s">
        <v>261</v>
      </c>
      <c r="B56" s="440" t="s">
        <v>262</v>
      </c>
      <c r="C56" s="440" t="s">
        <v>263</v>
      </c>
      <c r="D56" s="440" t="s">
        <v>264</v>
      </c>
      <c r="E56" s="440" t="s">
        <v>265</v>
      </c>
      <c r="F56" s="440" t="s">
        <v>284</v>
      </c>
      <c r="G56" s="440" t="s">
        <v>267</v>
      </c>
      <c r="J56" s="440" t="s">
        <v>261</v>
      </c>
      <c r="K56" s="440" t="s">
        <v>262</v>
      </c>
      <c r="L56" s="440" t="s">
        <v>263</v>
      </c>
      <c r="M56" s="440" t="s">
        <v>284</v>
      </c>
    </row>
    <row r="57" spans="1:13" ht="30" x14ac:dyDescent="0.25">
      <c r="A57" s="454">
        <v>1</v>
      </c>
      <c r="B57" s="455" t="s">
        <v>304</v>
      </c>
      <c r="C57" s="451">
        <v>2</v>
      </c>
      <c r="D57" s="460"/>
      <c r="E57" s="452">
        <f t="shared" ref="E57:E72" si="6">TRUNC(C57*D57,2)</f>
        <v>0</v>
      </c>
      <c r="F57" s="451">
        <v>2</v>
      </c>
      <c r="G57" s="452">
        <f t="shared" ref="G57:G72" si="7">TRUNC(E57/F57,2)</f>
        <v>0</v>
      </c>
      <c r="J57" s="454">
        <v>1</v>
      </c>
      <c r="K57" s="455" t="s">
        <v>304</v>
      </c>
      <c r="L57" s="451">
        <v>2</v>
      </c>
      <c r="M57" s="451">
        <v>2</v>
      </c>
    </row>
    <row r="58" spans="1:13" x14ac:dyDescent="0.25">
      <c r="A58" s="456">
        <v>2</v>
      </c>
      <c r="B58" s="450" t="s">
        <v>285</v>
      </c>
      <c r="C58" s="451">
        <v>2</v>
      </c>
      <c r="D58" s="460"/>
      <c r="E58" s="452">
        <f t="shared" si="6"/>
        <v>0</v>
      </c>
      <c r="F58" s="451">
        <v>12</v>
      </c>
      <c r="G58" s="452">
        <f t="shared" si="7"/>
        <v>0</v>
      </c>
      <c r="J58" s="456">
        <v>2</v>
      </c>
      <c r="K58" s="450" t="s">
        <v>285</v>
      </c>
      <c r="L58" s="451">
        <v>2</v>
      </c>
      <c r="M58" s="451">
        <v>12</v>
      </c>
    </row>
    <row r="59" spans="1:13" ht="51.75" x14ac:dyDescent="0.25">
      <c r="A59" s="454">
        <v>3</v>
      </c>
      <c r="B59" s="453" t="s">
        <v>286</v>
      </c>
      <c r="C59" s="451">
        <v>1</v>
      </c>
      <c r="D59" s="460"/>
      <c r="E59" s="452">
        <f t="shared" si="6"/>
        <v>0</v>
      </c>
      <c r="F59" s="451">
        <v>12</v>
      </c>
      <c r="G59" s="452">
        <f t="shared" si="7"/>
        <v>0</v>
      </c>
      <c r="J59" s="454">
        <v>3</v>
      </c>
      <c r="K59" s="453" t="s">
        <v>286</v>
      </c>
      <c r="L59" s="451">
        <v>1</v>
      </c>
      <c r="M59" s="451">
        <v>12</v>
      </c>
    </row>
    <row r="60" spans="1:13" ht="30" x14ac:dyDescent="0.25">
      <c r="A60" s="456">
        <v>4</v>
      </c>
      <c r="B60" s="450" t="s">
        <v>287</v>
      </c>
      <c r="C60" s="451">
        <v>1</v>
      </c>
      <c r="D60" s="460"/>
      <c r="E60" s="452">
        <f t="shared" si="6"/>
        <v>0</v>
      </c>
      <c r="F60" s="451">
        <v>12</v>
      </c>
      <c r="G60" s="452">
        <f t="shared" si="7"/>
        <v>0</v>
      </c>
      <c r="J60" s="456">
        <v>4</v>
      </c>
      <c r="K60" s="450" t="s">
        <v>287</v>
      </c>
      <c r="L60" s="451">
        <v>1</v>
      </c>
      <c r="M60" s="451">
        <v>12</v>
      </c>
    </row>
    <row r="61" spans="1:13" ht="30" x14ac:dyDescent="0.25">
      <c r="A61" s="454">
        <v>5</v>
      </c>
      <c r="B61" s="450" t="s">
        <v>288</v>
      </c>
      <c r="C61" s="451">
        <v>1</v>
      </c>
      <c r="D61" s="460"/>
      <c r="E61" s="452">
        <f t="shared" si="6"/>
        <v>0</v>
      </c>
      <c r="F61" s="451">
        <v>6</v>
      </c>
      <c r="G61" s="452">
        <f t="shared" si="7"/>
        <v>0</v>
      </c>
      <c r="J61" s="454">
        <v>5</v>
      </c>
      <c r="K61" s="450" t="s">
        <v>288</v>
      </c>
      <c r="L61" s="451">
        <v>1</v>
      </c>
      <c r="M61" s="451">
        <v>6</v>
      </c>
    </row>
    <row r="62" spans="1:13" ht="30" x14ac:dyDescent="0.25">
      <c r="A62" s="456">
        <v>6</v>
      </c>
      <c r="B62" s="450" t="s">
        <v>289</v>
      </c>
      <c r="C62" s="451">
        <v>1</v>
      </c>
      <c r="D62" s="460"/>
      <c r="E62" s="452">
        <f t="shared" si="6"/>
        <v>0</v>
      </c>
      <c r="F62" s="451">
        <v>24</v>
      </c>
      <c r="G62" s="452">
        <f t="shared" si="7"/>
        <v>0</v>
      </c>
      <c r="J62" s="456">
        <v>6</v>
      </c>
      <c r="K62" s="450" t="s">
        <v>289</v>
      </c>
      <c r="L62" s="451">
        <v>1</v>
      </c>
      <c r="M62" s="451">
        <v>24</v>
      </c>
    </row>
    <row r="63" spans="1:13" ht="30" x14ac:dyDescent="0.25">
      <c r="A63" s="454">
        <v>7</v>
      </c>
      <c r="B63" s="450" t="s">
        <v>290</v>
      </c>
      <c r="C63" s="451">
        <v>1</v>
      </c>
      <c r="D63" s="460"/>
      <c r="E63" s="452">
        <f t="shared" si="6"/>
        <v>0</v>
      </c>
      <c r="F63" s="451">
        <v>12</v>
      </c>
      <c r="G63" s="452">
        <f t="shared" si="7"/>
        <v>0</v>
      </c>
      <c r="J63" s="454">
        <v>7</v>
      </c>
      <c r="K63" s="450" t="s">
        <v>290</v>
      </c>
      <c r="L63" s="451">
        <v>1</v>
      </c>
      <c r="M63" s="451">
        <v>12</v>
      </c>
    </row>
    <row r="64" spans="1:13" ht="45" x14ac:dyDescent="0.25">
      <c r="A64" s="456">
        <v>8</v>
      </c>
      <c r="B64" s="450" t="s">
        <v>291</v>
      </c>
      <c r="C64" s="451">
        <v>1</v>
      </c>
      <c r="D64" s="460"/>
      <c r="E64" s="452">
        <f t="shared" si="6"/>
        <v>0</v>
      </c>
      <c r="F64" s="451">
        <v>24</v>
      </c>
      <c r="G64" s="452">
        <f t="shared" si="7"/>
        <v>0</v>
      </c>
      <c r="J64" s="456">
        <v>8</v>
      </c>
      <c r="K64" s="450" t="s">
        <v>291</v>
      </c>
      <c r="L64" s="451">
        <v>1</v>
      </c>
      <c r="M64" s="451">
        <v>24</v>
      </c>
    </row>
    <row r="65" spans="1:13" ht="30" x14ac:dyDescent="0.25">
      <c r="A65" s="454">
        <v>9</v>
      </c>
      <c r="B65" s="450" t="s">
        <v>292</v>
      </c>
      <c r="C65" s="451">
        <v>3</v>
      </c>
      <c r="D65" s="460"/>
      <c r="E65" s="452">
        <f t="shared" si="6"/>
        <v>0</v>
      </c>
      <c r="F65" s="451">
        <v>12</v>
      </c>
      <c r="G65" s="452">
        <f t="shared" si="7"/>
        <v>0</v>
      </c>
      <c r="J65" s="454">
        <v>9</v>
      </c>
      <c r="K65" s="450" t="s">
        <v>292</v>
      </c>
      <c r="L65" s="451">
        <v>3</v>
      </c>
      <c r="M65" s="451">
        <v>12</v>
      </c>
    </row>
    <row r="66" spans="1:13" x14ac:dyDescent="0.25">
      <c r="A66" s="456">
        <v>10</v>
      </c>
      <c r="B66" s="450" t="s">
        <v>293</v>
      </c>
      <c r="C66" s="451">
        <v>3</v>
      </c>
      <c r="D66" s="460"/>
      <c r="E66" s="452">
        <f t="shared" si="6"/>
        <v>0</v>
      </c>
      <c r="F66" s="451">
        <v>12</v>
      </c>
      <c r="G66" s="452">
        <f t="shared" si="7"/>
        <v>0</v>
      </c>
      <c r="J66" s="456">
        <v>10</v>
      </c>
      <c r="K66" s="450" t="s">
        <v>293</v>
      </c>
      <c r="L66" s="451">
        <v>3</v>
      </c>
      <c r="M66" s="451">
        <v>12</v>
      </c>
    </row>
    <row r="67" spans="1:13" x14ac:dyDescent="0.25">
      <c r="A67" s="454">
        <v>11</v>
      </c>
      <c r="B67" s="450" t="s">
        <v>294</v>
      </c>
      <c r="C67" s="451">
        <v>2</v>
      </c>
      <c r="D67" s="460"/>
      <c r="E67" s="452">
        <f t="shared" si="6"/>
        <v>0</v>
      </c>
      <c r="F67" s="451">
        <v>12</v>
      </c>
      <c r="G67" s="452">
        <f t="shared" si="7"/>
        <v>0</v>
      </c>
      <c r="J67" s="454">
        <v>11</v>
      </c>
      <c r="K67" s="450" t="s">
        <v>294</v>
      </c>
      <c r="L67" s="451">
        <v>2</v>
      </c>
      <c r="M67" s="451">
        <v>12</v>
      </c>
    </row>
    <row r="68" spans="1:13" x14ac:dyDescent="0.25">
      <c r="A68" s="456">
        <v>12</v>
      </c>
      <c r="B68" s="450" t="s">
        <v>295</v>
      </c>
      <c r="C68" s="451">
        <v>1</v>
      </c>
      <c r="D68" s="460"/>
      <c r="E68" s="452">
        <f t="shared" si="6"/>
        <v>0</v>
      </c>
      <c r="F68" s="451">
        <v>12</v>
      </c>
      <c r="G68" s="452">
        <f t="shared" si="7"/>
        <v>0</v>
      </c>
      <c r="J68" s="456">
        <v>12</v>
      </c>
      <c r="K68" s="450" t="s">
        <v>295</v>
      </c>
      <c r="L68" s="451">
        <v>1</v>
      </c>
      <c r="M68" s="451">
        <v>12</v>
      </c>
    </row>
    <row r="69" spans="1:13" ht="26.25" x14ac:dyDescent="0.25">
      <c r="A69" s="454">
        <v>13</v>
      </c>
      <c r="B69" s="453" t="s">
        <v>296</v>
      </c>
      <c r="C69" s="451">
        <v>2</v>
      </c>
      <c r="D69" s="460"/>
      <c r="E69" s="452">
        <f t="shared" si="6"/>
        <v>0</v>
      </c>
      <c r="F69" s="451">
        <v>13</v>
      </c>
      <c r="G69" s="452">
        <f t="shared" si="7"/>
        <v>0</v>
      </c>
      <c r="J69" s="454">
        <v>13</v>
      </c>
      <c r="K69" s="453" t="s">
        <v>296</v>
      </c>
      <c r="L69" s="451">
        <v>2</v>
      </c>
      <c r="M69" s="451">
        <v>13</v>
      </c>
    </row>
    <row r="70" spans="1:13" x14ac:dyDescent="0.25">
      <c r="A70" s="456">
        <v>14</v>
      </c>
      <c r="B70" s="453" t="s">
        <v>297</v>
      </c>
      <c r="C70" s="451">
        <v>1</v>
      </c>
      <c r="D70" s="460"/>
      <c r="E70" s="452">
        <f t="shared" si="6"/>
        <v>0</v>
      </c>
      <c r="F70" s="451">
        <v>0.24</v>
      </c>
      <c r="G70" s="452">
        <f t="shared" si="7"/>
        <v>0</v>
      </c>
      <c r="J70" s="456">
        <v>14</v>
      </c>
      <c r="K70" s="453" t="s">
        <v>297</v>
      </c>
      <c r="L70" s="451">
        <v>1</v>
      </c>
      <c r="M70" s="451">
        <v>0.24</v>
      </c>
    </row>
    <row r="71" spans="1:13" x14ac:dyDescent="0.25">
      <c r="A71" s="454">
        <v>15</v>
      </c>
      <c r="B71" s="453" t="s">
        <v>298</v>
      </c>
      <c r="C71" s="451">
        <v>1</v>
      </c>
      <c r="D71" s="460"/>
      <c r="E71" s="452">
        <f t="shared" si="6"/>
        <v>0</v>
      </c>
      <c r="F71" s="451">
        <v>1.24</v>
      </c>
      <c r="G71" s="452">
        <f t="shared" si="7"/>
        <v>0</v>
      </c>
      <c r="J71" s="454">
        <v>15</v>
      </c>
      <c r="K71" s="453" t="s">
        <v>298</v>
      </c>
      <c r="L71" s="451">
        <v>1</v>
      </c>
      <c r="M71" s="451">
        <v>1.24</v>
      </c>
    </row>
    <row r="72" spans="1:13" ht="39" x14ac:dyDescent="0.25">
      <c r="A72" s="456">
        <v>16</v>
      </c>
      <c r="B72" s="453" t="s">
        <v>299</v>
      </c>
      <c r="C72" s="451">
        <v>2</v>
      </c>
      <c r="D72" s="460"/>
      <c r="E72" s="452">
        <f t="shared" si="6"/>
        <v>0</v>
      </c>
      <c r="F72" s="451">
        <v>12</v>
      </c>
      <c r="G72" s="452">
        <f t="shared" si="7"/>
        <v>0</v>
      </c>
      <c r="J72" s="456">
        <v>16</v>
      </c>
      <c r="K72" s="453" t="s">
        <v>299</v>
      </c>
      <c r="L72" s="451">
        <v>2</v>
      </c>
      <c r="M72" s="451">
        <v>12</v>
      </c>
    </row>
    <row r="73" spans="1:13" x14ac:dyDescent="0.25">
      <c r="A73" s="837" t="s">
        <v>300</v>
      </c>
      <c r="B73" s="837"/>
      <c r="C73" s="837"/>
      <c r="D73" s="837"/>
      <c r="E73" s="837"/>
      <c r="F73" s="837"/>
      <c r="G73" s="459">
        <f>SUM(G57:G72)</f>
        <v>0</v>
      </c>
      <c r="J73" s="837" t="s">
        <v>300</v>
      </c>
      <c r="K73" s="837"/>
      <c r="L73" s="837"/>
      <c r="M73" s="837"/>
    </row>
    <row r="75" spans="1:13" x14ac:dyDescent="0.25">
      <c r="A75" s="833"/>
      <c r="B75" s="833"/>
      <c r="C75" s="833"/>
      <c r="D75" s="833"/>
      <c r="E75" s="833"/>
      <c r="F75" s="833"/>
      <c r="G75" s="833"/>
    </row>
    <row r="76" spans="1:13" x14ac:dyDescent="0.25">
      <c r="A76" s="465"/>
      <c r="B76" s="465"/>
      <c r="C76" s="465"/>
      <c r="D76" s="465"/>
      <c r="E76" s="465"/>
      <c r="F76" s="465"/>
      <c r="G76" s="465"/>
    </row>
    <row r="77" spans="1:13" x14ac:dyDescent="0.25">
      <c r="A77" s="466"/>
      <c r="B77" s="467"/>
      <c r="C77" s="468"/>
      <c r="D77" s="469"/>
      <c r="E77" s="470"/>
      <c r="F77" s="468"/>
      <c r="G77" s="470"/>
    </row>
    <row r="78" spans="1:13" x14ac:dyDescent="0.25">
      <c r="A78" s="468"/>
      <c r="B78" s="471"/>
      <c r="C78" s="468"/>
      <c r="D78" s="469"/>
      <c r="E78" s="470"/>
      <c r="F78" s="468"/>
      <c r="G78" s="470"/>
    </row>
    <row r="79" spans="1:13" x14ac:dyDescent="0.25">
      <c r="A79" s="466"/>
      <c r="B79" s="472"/>
      <c r="C79" s="468"/>
      <c r="D79" s="469"/>
      <c r="E79" s="470"/>
      <c r="F79" s="468"/>
      <c r="G79" s="470"/>
    </row>
    <row r="80" spans="1:13" x14ac:dyDescent="0.25">
      <c r="A80" s="468"/>
      <c r="B80" s="471"/>
      <c r="C80" s="468"/>
      <c r="D80" s="469"/>
      <c r="E80" s="470"/>
      <c r="F80" s="468"/>
      <c r="G80" s="470"/>
    </row>
    <row r="81" spans="1:7" x14ac:dyDescent="0.25">
      <c r="A81" s="466"/>
      <c r="B81" s="471"/>
      <c r="C81" s="468"/>
      <c r="D81" s="469"/>
      <c r="E81" s="470"/>
      <c r="F81" s="468"/>
      <c r="G81" s="470"/>
    </row>
    <row r="82" spans="1:7" x14ac:dyDescent="0.25">
      <c r="A82" s="468"/>
      <c r="B82" s="471"/>
      <c r="C82" s="468"/>
      <c r="D82" s="469"/>
      <c r="E82" s="470"/>
      <c r="F82" s="468"/>
      <c r="G82" s="470"/>
    </row>
    <row r="83" spans="1:7" x14ac:dyDescent="0.25">
      <c r="A83" s="466"/>
      <c r="B83" s="471"/>
      <c r="C83" s="468"/>
      <c r="D83" s="469"/>
      <c r="E83" s="470"/>
      <c r="F83" s="468"/>
      <c r="G83" s="470"/>
    </row>
    <row r="84" spans="1:7" x14ac:dyDescent="0.25">
      <c r="A84" s="468"/>
      <c r="B84" s="471"/>
      <c r="C84" s="468"/>
      <c r="D84" s="469"/>
      <c r="E84" s="470"/>
      <c r="F84" s="468"/>
      <c r="G84" s="470"/>
    </row>
    <row r="85" spans="1:7" x14ac:dyDescent="0.25">
      <c r="A85" s="466"/>
      <c r="B85" s="471"/>
      <c r="C85" s="468"/>
      <c r="D85" s="469"/>
      <c r="E85" s="470"/>
      <c r="F85" s="468"/>
      <c r="G85" s="470"/>
    </row>
    <row r="86" spans="1:7" x14ac:dyDescent="0.25">
      <c r="A86" s="468"/>
      <c r="B86" s="471"/>
      <c r="C86" s="468"/>
      <c r="D86" s="469"/>
      <c r="E86" s="470"/>
      <c r="F86" s="468"/>
      <c r="G86" s="470"/>
    </row>
    <row r="87" spans="1:7" x14ac:dyDescent="0.25">
      <c r="A87" s="466"/>
      <c r="B87" s="471"/>
      <c r="C87" s="468"/>
      <c r="D87" s="469"/>
      <c r="E87" s="470"/>
      <c r="F87" s="468"/>
      <c r="G87" s="470"/>
    </row>
    <row r="88" spans="1:7" x14ac:dyDescent="0.25">
      <c r="A88" s="468"/>
      <c r="B88" s="471"/>
      <c r="C88" s="468"/>
      <c r="D88" s="469"/>
      <c r="E88" s="470"/>
      <c r="F88" s="468"/>
      <c r="G88" s="470"/>
    </row>
    <row r="89" spans="1:7" x14ac:dyDescent="0.25">
      <c r="A89" s="466"/>
      <c r="B89" s="471"/>
      <c r="C89" s="468"/>
      <c r="D89" s="469"/>
      <c r="E89" s="470"/>
      <c r="F89" s="468"/>
      <c r="G89" s="470"/>
    </row>
    <row r="90" spans="1:7" x14ac:dyDescent="0.25">
      <c r="A90" s="468"/>
      <c r="B90" s="471"/>
      <c r="C90" s="468"/>
      <c r="D90" s="469"/>
      <c r="E90" s="470"/>
      <c r="F90" s="468"/>
      <c r="G90" s="470"/>
    </row>
    <row r="91" spans="1:7" x14ac:dyDescent="0.25">
      <c r="A91" s="466"/>
      <c r="B91" s="471"/>
      <c r="C91" s="468"/>
      <c r="D91" s="469"/>
      <c r="E91" s="470"/>
      <c r="F91" s="468"/>
      <c r="G91" s="470"/>
    </row>
    <row r="92" spans="1:7" x14ac:dyDescent="0.25">
      <c r="A92" s="468"/>
      <c r="B92" s="472"/>
      <c r="C92" s="468"/>
      <c r="D92" s="469"/>
      <c r="E92" s="470"/>
      <c r="F92" s="468"/>
      <c r="G92" s="470"/>
    </row>
    <row r="93" spans="1:7" x14ac:dyDescent="0.25">
      <c r="A93" s="466"/>
      <c r="B93" s="472"/>
      <c r="C93" s="468"/>
      <c r="D93" s="469"/>
      <c r="E93" s="470"/>
      <c r="F93" s="468"/>
      <c r="G93" s="470"/>
    </row>
    <row r="94" spans="1:7" x14ac:dyDescent="0.25">
      <c r="A94" s="468"/>
      <c r="B94" s="472"/>
      <c r="C94" s="468"/>
      <c r="D94" s="469"/>
      <c r="E94" s="470"/>
      <c r="F94" s="468"/>
      <c r="G94" s="470"/>
    </row>
    <row r="95" spans="1:7" x14ac:dyDescent="0.25">
      <c r="A95" s="466"/>
      <c r="B95" s="472"/>
      <c r="C95" s="468"/>
      <c r="D95" s="469"/>
      <c r="E95" s="470"/>
      <c r="F95" s="468"/>
      <c r="G95" s="470"/>
    </row>
    <row r="96" spans="1:7" x14ac:dyDescent="0.25">
      <c r="A96" s="834"/>
      <c r="B96" s="834"/>
      <c r="C96" s="834"/>
      <c r="D96" s="834"/>
      <c r="E96" s="834"/>
      <c r="F96" s="834"/>
      <c r="G96" s="473"/>
    </row>
    <row r="97" spans="1:7" x14ac:dyDescent="0.25">
      <c r="A97" s="474"/>
      <c r="B97" s="474"/>
      <c r="C97" s="475"/>
      <c r="D97" s="474"/>
      <c r="E97" s="474"/>
      <c r="F97" s="475"/>
      <c r="G97" s="474"/>
    </row>
    <row r="98" spans="1:7" x14ac:dyDescent="0.25">
      <c r="A98" s="832"/>
      <c r="B98" s="833"/>
      <c r="C98" s="833"/>
      <c r="D98" s="833"/>
      <c r="E98" s="833"/>
      <c r="F98" s="833"/>
      <c r="G98" s="833"/>
    </row>
    <row r="99" spans="1:7" x14ac:dyDescent="0.25">
      <c r="A99" s="465"/>
      <c r="B99" s="465"/>
      <c r="C99" s="465"/>
      <c r="D99" s="465"/>
      <c r="E99" s="465"/>
      <c r="F99" s="465"/>
      <c r="G99" s="465"/>
    </row>
    <row r="100" spans="1:7" x14ac:dyDescent="0.25">
      <c r="A100" s="466"/>
      <c r="B100" s="467"/>
      <c r="C100" s="468"/>
      <c r="D100" s="469"/>
      <c r="E100" s="470"/>
      <c r="F100" s="468"/>
      <c r="G100" s="470"/>
    </row>
    <row r="101" spans="1:7" x14ac:dyDescent="0.25">
      <c r="A101" s="468"/>
      <c r="B101" s="471"/>
      <c r="C101" s="468"/>
      <c r="D101" s="469"/>
      <c r="E101" s="470"/>
      <c r="F101" s="468"/>
      <c r="G101" s="470"/>
    </row>
    <row r="102" spans="1:7" x14ac:dyDescent="0.25">
      <c r="A102" s="466"/>
      <c r="B102" s="472"/>
      <c r="C102" s="468"/>
      <c r="D102" s="469"/>
      <c r="E102" s="470"/>
      <c r="F102" s="468"/>
      <c r="G102" s="470"/>
    </row>
    <row r="103" spans="1:7" x14ac:dyDescent="0.25">
      <c r="A103" s="468"/>
      <c r="B103" s="471"/>
      <c r="C103" s="468"/>
      <c r="D103" s="469"/>
      <c r="E103" s="470"/>
      <c r="F103" s="468"/>
      <c r="G103" s="470"/>
    </row>
    <row r="104" spans="1:7" x14ac:dyDescent="0.25">
      <c r="A104" s="466"/>
      <c r="B104" s="471"/>
      <c r="C104" s="468"/>
      <c r="D104" s="469"/>
      <c r="E104" s="470"/>
      <c r="F104" s="468"/>
      <c r="G104" s="470"/>
    </row>
    <row r="105" spans="1:7" x14ac:dyDescent="0.25">
      <c r="A105" s="468"/>
      <c r="B105" s="471"/>
      <c r="C105" s="468"/>
      <c r="D105" s="469"/>
      <c r="E105" s="470"/>
      <c r="F105" s="468"/>
      <c r="G105" s="470"/>
    </row>
    <row r="106" spans="1:7" x14ac:dyDescent="0.25">
      <c r="A106" s="466"/>
      <c r="B106" s="471"/>
      <c r="C106" s="468"/>
      <c r="D106" s="469"/>
      <c r="E106" s="470"/>
      <c r="F106" s="468"/>
      <c r="G106" s="470"/>
    </row>
    <row r="107" spans="1:7" x14ac:dyDescent="0.25">
      <c r="A107" s="468"/>
      <c r="B107" s="471"/>
      <c r="C107" s="468"/>
      <c r="D107" s="469"/>
      <c r="E107" s="470"/>
      <c r="F107" s="468"/>
      <c r="G107" s="470"/>
    </row>
    <row r="108" spans="1:7" x14ac:dyDescent="0.25">
      <c r="A108" s="466"/>
      <c r="B108" s="471"/>
      <c r="C108" s="468"/>
      <c r="D108" s="469"/>
      <c r="E108" s="470"/>
      <c r="F108" s="468"/>
      <c r="G108" s="470"/>
    </row>
    <row r="109" spans="1:7" x14ac:dyDescent="0.25">
      <c r="A109" s="468"/>
      <c r="B109" s="471"/>
      <c r="C109" s="468"/>
      <c r="D109" s="469"/>
      <c r="E109" s="470"/>
      <c r="F109" s="468"/>
      <c r="G109" s="470"/>
    </row>
    <row r="110" spans="1:7" x14ac:dyDescent="0.25">
      <c r="A110" s="466"/>
      <c r="B110" s="471"/>
      <c r="C110" s="468"/>
      <c r="D110" s="469"/>
      <c r="E110" s="470"/>
      <c r="F110" s="468"/>
      <c r="G110" s="470"/>
    </row>
    <row r="111" spans="1:7" x14ac:dyDescent="0.25">
      <c r="A111" s="468"/>
      <c r="B111" s="471"/>
      <c r="C111" s="468"/>
      <c r="D111" s="469"/>
      <c r="E111" s="470"/>
      <c r="F111" s="468"/>
      <c r="G111" s="470"/>
    </row>
    <row r="112" spans="1:7" x14ac:dyDescent="0.25">
      <c r="A112" s="466"/>
      <c r="B112" s="471"/>
      <c r="C112" s="468"/>
      <c r="D112" s="469"/>
      <c r="E112" s="470"/>
      <c r="F112" s="468"/>
      <c r="G112" s="470"/>
    </row>
    <row r="113" spans="1:7" x14ac:dyDescent="0.25">
      <c r="A113" s="468"/>
      <c r="B113" s="471"/>
      <c r="C113" s="468"/>
      <c r="D113" s="469"/>
      <c r="E113" s="470"/>
      <c r="F113" s="468"/>
      <c r="G113" s="470"/>
    </row>
    <row r="114" spans="1:7" x14ac:dyDescent="0.25">
      <c r="A114" s="466"/>
      <c r="B114" s="471"/>
      <c r="C114" s="468"/>
      <c r="D114" s="469"/>
      <c r="E114" s="470"/>
      <c r="F114" s="468"/>
      <c r="G114" s="470"/>
    </row>
    <row r="115" spans="1:7" x14ac:dyDescent="0.25">
      <c r="A115" s="468"/>
      <c r="B115" s="472"/>
      <c r="C115" s="468"/>
      <c r="D115" s="469"/>
      <c r="E115" s="470"/>
      <c r="F115" s="468"/>
      <c r="G115" s="470"/>
    </row>
    <row r="116" spans="1:7" x14ac:dyDescent="0.25">
      <c r="A116" s="466"/>
      <c r="B116" s="472"/>
      <c r="C116" s="468"/>
      <c r="D116" s="469"/>
      <c r="E116" s="470"/>
      <c r="F116" s="468"/>
      <c r="G116" s="470"/>
    </row>
    <row r="117" spans="1:7" x14ac:dyDescent="0.25">
      <c r="A117" s="468"/>
      <c r="B117" s="472"/>
      <c r="C117" s="468"/>
      <c r="D117" s="469"/>
      <c r="E117" s="470"/>
      <c r="F117" s="468"/>
      <c r="G117" s="470"/>
    </row>
    <row r="118" spans="1:7" x14ac:dyDescent="0.25">
      <c r="A118" s="466"/>
      <c r="B118" s="472"/>
      <c r="C118" s="468"/>
      <c r="D118" s="469"/>
      <c r="E118" s="470"/>
      <c r="F118" s="468"/>
      <c r="G118" s="470"/>
    </row>
    <row r="119" spans="1:7" x14ac:dyDescent="0.25">
      <c r="A119" s="834"/>
      <c r="B119" s="834"/>
      <c r="C119" s="834"/>
      <c r="D119" s="834"/>
      <c r="E119" s="834"/>
      <c r="F119" s="834"/>
      <c r="G119" s="473"/>
    </row>
    <row r="120" spans="1:7" x14ac:dyDescent="0.25">
      <c r="A120" s="474"/>
      <c r="B120" s="474"/>
      <c r="C120" s="475"/>
      <c r="D120" s="474"/>
      <c r="E120" s="474"/>
      <c r="F120" s="475"/>
      <c r="G120" s="474"/>
    </row>
    <row r="121" spans="1:7" x14ac:dyDescent="0.25">
      <c r="A121" s="474"/>
      <c r="B121" s="474"/>
      <c r="C121" s="475"/>
      <c r="D121" s="474"/>
      <c r="E121" s="474"/>
      <c r="F121" s="475"/>
      <c r="G121" s="474"/>
    </row>
    <row r="122" spans="1:7" x14ac:dyDescent="0.25">
      <c r="A122" s="474"/>
      <c r="B122" s="474"/>
      <c r="C122" s="475"/>
      <c r="D122" s="474"/>
      <c r="E122" s="474"/>
      <c r="F122" s="475"/>
      <c r="G122" s="474"/>
    </row>
    <row r="123" spans="1:7" x14ac:dyDescent="0.25">
      <c r="A123" s="474"/>
      <c r="B123" s="474"/>
      <c r="C123" s="475"/>
      <c r="D123" s="474"/>
      <c r="E123" s="474"/>
      <c r="F123" s="475"/>
      <c r="G123" s="474"/>
    </row>
    <row r="124" spans="1:7" x14ac:dyDescent="0.25">
      <c r="A124" s="474"/>
      <c r="B124" s="474"/>
      <c r="C124" s="475"/>
      <c r="D124" s="474"/>
      <c r="E124" s="474"/>
      <c r="F124" s="475"/>
      <c r="G124" s="474"/>
    </row>
    <row r="125" spans="1:7" x14ac:dyDescent="0.25">
      <c r="A125" s="474"/>
      <c r="B125" s="474"/>
      <c r="C125" s="475"/>
      <c r="D125" s="474"/>
      <c r="E125" s="474"/>
      <c r="F125" s="475"/>
      <c r="G125" s="474"/>
    </row>
  </sheetData>
  <mergeCells count="20">
    <mergeCell ref="A98:G98"/>
    <mergeCell ref="A119:F119"/>
    <mergeCell ref="A55:G55"/>
    <mergeCell ref="J55:M55"/>
    <mergeCell ref="A73:F73"/>
    <mergeCell ref="J73:M73"/>
    <mergeCell ref="A75:G75"/>
    <mergeCell ref="A96:F96"/>
    <mergeCell ref="A33:F33"/>
    <mergeCell ref="J33:M33"/>
    <mergeCell ref="A35:G35"/>
    <mergeCell ref="J35:M35"/>
    <mergeCell ref="A53:F53"/>
    <mergeCell ref="J53:M53"/>
    <mergeCell ref="A2:G2"/>
    <mergeCell ref="J2:M2"/>
    <mergeCell ref="A11:F11"/>
    <mergeCell ref="J11:M11"/>
    <mergeCell ref="A16:G16"/>
    <mergeCell ref="J16:M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8"/>
  <sheetViews>
    <sheetView tabSelected="1" topLeftCell="M1" zoomScale="91" zoomScaleNormal="91" workbookViewId="0">
      <selection activeCell="Y169" sqref="Y169"/>
    </sheetView>
  </sheetViews>
  <sheetFormatPr defaultRowHeight="15" x14ac:dyDescent="0.25"/>
  <cols>
    <col min="1" max="1" width="6.7109375" style="438" bestFit="1" customWidth="1"/>
    <col min="2" max="2" width="85.5703125" style="476" bestFit="1" customWidth="1"/>
    <col min="3" max="3" width="8.5703125" style="439" customWidth="1"/>
    <col min="4" max="4" width="10.85546875" style="438" customWidth="1"/>
    <col min="5" max="6" width="13.85546875" style="438" bestFit="1" customWidth="1"/>
    <col min="7" max="7" width="12.7109375" style="438" customWidth="1"/>
    <col min="8" max="10" width="9.140625" style="438"/>
    <col min="11" max="11" width="37.140625" style="510" customWidth="1"/>
    <col min="12" max="12" width="14.5703125" style="438" customWidth="1"/>
    <col min="13" max="13" width="14.28515625" style="438" customWidth="1"/>
    <col min="14" max="14" width="9.140625" style="438"/>
    <col min="15" max="15" width="16" style="438" customWidth="1"/>
    <col min="16" max="16" width="14.5703125" style="438" customWidth="1"/>
    <col min="17" max="17" width="17.42578125" style="438" customWidth="1"/>
    <col min="18" max="18" width="18" style="438" customWidth="1"/>
    <col min="19" max="19" width="9.7109375" style="511" customWidth="1"/>
    <col min="20" max="20" width="39.42578125" style="438" customWidth="1"/>
    <col min="21" max="21" width="10.28515625" style="438" customWidth="1"/>
    <col min="22" max="22" width="16.85546875" style="478" customWidth="1"/>
    <col min="23" max="23" width="15.85546875" style="438" customWidth="1"/>
    <col min="24" max="24" width="11.7109375" style="438" customWidth="1"/>
    <col min="25" max="25" width="18.5703125" style="438" customWidth="1"/>
    <col min="26" max="26" width="9.140625" style="438"/>
    <col min="27" max="27" width="11.85546875" style="438" customWidth="1"/>
    <col min="28" max="28" width="12" style="438" customWidth="1"/>
    <col min="29" max="29" width="13.7109375" style="438" customWidth="1"/>
    <col min="30" max="30" width="15.5703125" style="438" customWidth="1"/>
    <col min="31" max="31" width="13.85546875" style="438" customWidth="1"/>
    <col min="32" max="32" width="15.140625" style="438" customWidth="1"/>
    <col min="33" max="16384" width="9.140625" style="438"/>
  </cols>
  <sheetData>
    <row r="1" spans="1:26" ht="15.75" thickBot="1" x14ac:dyDescent="0.3">
      <c r="K1" s="840"/>
      <c r="L1" s="841"/>
      <c r="M1" s="841"/>
      <c r="N1" s="841"/>
      <c r="O1" s="841"/>
      <c r="P1" s="841"/>
      <c r="Q1" s="841"/>
      <c r="R1" s="842"/>
      <c r="S1" s="477"/>
    </row>
    <row r="2" spans="1:26" ht="30.75" thickBot="1" x14ac:dyDescent="0.3">
      <c r="A2" s="843"/>
      <c r="B2" s="843"/>
      <c r="C2" s="843"/>
      <c r="D2" s="843"/>
      <c r="E2" s="843"/>
      <c r="F2" s="843"/>
      <c r="G2" s="843"/>
      <c r="H2" s="463"/>
      <c r="I2" s="463"/>
      <c r="J2" s="463"/>
      <c r="K2" s="594"/>
      <c r="L2" s="595"/>
      <c r="M2" s="596"/>
      <c r="N2" s="597"/>
      <c r="O2" s="595"/>
      <c r="P2" s="598"/>
      <c r="Q2" s="598"/>
      <c r="R2" s="598"/>
      <c r="S2" s="479"/>
      <c r="T2" s="480" t="s">
        <v>185</v>
      </c>
      <c r="U2" s="481" t="s">
        <v>263</v>
      </c>
      <c r="V2" s="482" t="s">
        <v>264</v>
      </c>
      <c r="W2" s="481" t="s">
        <v>265</v>
      </c>
      <c r="X2" s="481" t="s">
        <v>284</v>
      </c>
      <c r="Y2" s="481" t="s">
        <v>267</v>
      </c>
      <c r="Z2" s="483" t="s">
        <v>306</v>
      </c>
    </row>
    <row r="3" spans="1:26" ht="43.5" x14ac:dyDescent="0.25">
      <c r="A3" s="599"/>
      <c r="B3" s="465"/>
      <c r="C3" s="465"/>
      <c r="D3" s="465"/>
      <c r="E3" s="465"/>
      <c r="F3" s="465"/>
      <c r="G3" s="465"/>
      <c r="H3" s="463"/>
      <c r="I3" s="463"/>
      <c r="J3" s="463"/>
      <c r="K3" s="492" t="s">
        <v>312</v>
      </c>
      <c r="L3" s="508"/>
      <c r="M3" s="562"/>
      <c r="N3" s="562"/>
      <c r="O3" s="504"/>
      <c r="P3" s="505"/>
      <c r="Q3" s="506"/>
      <c r="R3" s="563"/>
      <c r="S3" s="485"/>
      <c r="T3" s="486" t="str">
        <f>K3</f>
        <v>CARRINHO DE MAO, EM ACO, COM CAPACIDADE DE *45 A 65* L / *100* KG,</v>
      </c>
      <c r="U3" s="487">
        <v>2</v>
      </c>
      <c r="V3" s="488"/>
      <c r="W3" s="452">
        <f t="shared" ref="W3:W24" si="0">TRUNC(U3*V3,2)</f>
        <v>0</v>
      </c>
      <c r="X3" s="487">
        <v>12</v>
      </c>
      <c r="Y3" s="452">
        <f t="shared" ref="Y3:Y24" si="1">TRUNC(W3/X3,2)</f>
        <v>0</v>
      </c>
      <c r="Z3" s="484" t="s">
        <v>313</v>
      </c>
    </row>
    <row r="4" spans="1:26" x14ac:dyDescent="0.25">
      <c r="A4" s="471"/>
      <c r="B4" s="471"/>
      <c r="C4" s="601"/>
      <c r="D4" s="556"/>
      <c r="E4" s="470"/>
      <c r="F4" s="555"/>
      <c r="G4" s="470"/>
      <c r="H4" s="463"/>
      <c r="I4" s="463"/>
      <c r="J4" s="463"/>
      <c r="K4" s="492" t="s">
        <v>314</v>
      </c>
      <c r="L4" s="508"/>
      <c r="M4" s="562"/>
      <c r="N4" s="562"/>
      <c r="O4" s="504"/>
      <c r="P4" s="564"/>
      <c r="Q4" s="506"/>
      <c r="R4" s="563"/>
      <c r="S4" s="485"/>
      <c r="T4" s="486" t="str">
        <f t="shared" ref="T4:T12" si="2">K4</f>
        <v>PNEU COM CAMARA</v>
      </c>
      <c r="U4" s="487">
        <v>2</v>
      </c>
      <c r="V4" s="488"/>
      <c r="W4" s="452">
        <f t="shared" si="0"/>
        <v>0</v>
      </c>
      <c r="X4" s="487">
        <v>3</v>
      </c>
      <c r="Y4" s="452">
        <f t="shared" si="1"/>
        <v>0</v>
      </c>
      <c r="Z4" s="484" t="s">
        <v>315</v>
      </c>
    </row>
    <row r="5" spans="1:26" ht="43.5" x14ac:dyDescent="0.25">
      <c r="A5" s="471"/>
      <c r="B5" s="471"/>
      <c r="C5" s="601"/>
      <c r="D5" s="556"/>
      <c r="E5" s="470"/>
      <c r="F5" s="555"/>
      <c r="G5" s="470"/>
      <c r="H5" s="463"/>
      <c r="I5" s="463"/>
      <c r="J5" s="463"/>
      <c r="K5" s="492" t="s">
        <v>316</v>
      </c>
      <c r="L5" s="508"/>
      <c r="M5" s="562"/>
      <c r="N5" s="562"/>
      <c r="O5" s="504"/>
      <c r="P5" s="564"/>
      <c r="Q5" s="506"/>
      <c r="R5" s="563"/>
      <c r="S5" s="485"/>
      <c r="T5" s="486" t="str">
        <f t="shared" si="2"/>
        <v>ENXADA ESTREITA, EM ACO, *25 X 23* CM, COM CABO DE MADEIRA DE *150* CM</v>
      </c>
      <c r="U5" s="487">
        <v>3</v>
      </c>
      <c r="V5" s="488"/>
      <c r="W5" s="452">
        <f t="shared" si="0"/>
        <v>0</v>
      </c>
      <c r="X5" s="487">
        <v>12</v>
      </c>
      <c r="Y5" s="452">
        <f t="shared" si="1"/>
        <v>0</v>
      </c>
      <c r="Z5" s="484" t="s">
        <v>317</v>
      </c>
    </row>
    <row r="6" spans="1:26" x14ac:dyDescent="0.25">
      <c r="A6" s="471"/>
      <c r="B6" s="471"/>
      <c r="C6" s="601"/>
      <c r="D6" s="556"/>
      <c r="E6" s="470"/>
      <c r="F6" s="555"/>
      <c r="G6" s="470"/>
      <c r="H6" s="463"/>
      <c r="I6" s="463"/>
      <c r="J6" s="463"/>
      <c r="K6" s="492" t="s">
        <v>318</v>
      </c>
      <c r="L6" s="508"/>
      <c r="M6" s="562"/>
      <c r="N6" s="562"/>
      <c r="O6" s="504"/>
      <c r="P6" s="505"/>
      <c r="Q6" s="506"/>
      <c r="R6" s="563"/>
      <c r="S6" s="485"/>
      <c r="T6" s="486" t="str">
        <f t="shared" si="2"/>
        <v>ENXADÃO COM CABO</v>
      </c>
      <c r="U6" s="487">
        <v>3</v>
      </c>
      <c r="V6" s="488"/>
      <c r="W6" s="452">
        <f t="shared" si="0"/>
        <v>0</v>
      </c>
      <c r="X6" s="487">
        <v>6</v>
      </c>
      <c r="Y6" s="452">
        <f t="shared" si="1"/>
        <v>0</v>
      </c>
      <c r="Z6" s="484" t="s">
        <v>315</v>
      </c>
    </row>
    <row r="7" spans="1:26" x14ac:dyDescent="0.25">
      <c r="A7" s="471"/>
      <c r="B7" s="471"/>
      <c r="C7" s="601"/>
      <c r="D7" s="556"/>
      <c r="E7" s="470"/>
      <c r="F7" s="555"/>
      <c r="G7" s="470"/>
      <c r="H7" s="463"/>
      <c r="I7" s="463"/>
      <c r="J7" s="463"/>
      <c r="K7" s="492" t="s">
        <v>319</v>
      </c>
      <c r="L7" s="508"/>
      <c r="M7" s="562"/>
      <c r="N7" s="562"/>
      <c r="O7" s="504"/>
      <c r="P7" s="505"/>
      <c r="Q7" s="506"/>
      <c r="R7" s="563"/>
      <c r="S7" s="485"/>
      <c r="T7" s="486" t="str">
        <f t="shared" si="2"/>
        <v>TESOURÃO PARA PODA</v>
      </c>
      <c r="U7" s="487">
        <v>3</v>
      </c>
      <c r="V7" s="488"/>
      <c r="W7" s="452">
        <f t="shared" si="0"/>
        <v>0</v>
      </c>
      <c r="X7" s="487">
        <v>6</v>
      </c>
      <c r="Y7" s="452">
        <f t="shared" si="1"/>
        <v>0</v>
      </c>
      <c r="Z7" s="484" t="s">
        <v>315</v>
      </c>
    </row>
    <row r="8" spans="1:26" ht="29.25" x14ac:dyDescent="0.25">
      <c r="A8" s="471"/>
      <c r="B8" s="471"/>
      <c r="C8" s="601"/>
      <c r="D8" s="556"/>
      <c r="E8" s="470"/>
      <c r="F8" s="555"/>
      <c r="G8" s="470"/>
      <c r="H8" s="463"/>
      <c r="I8" s="463"/>
      <c r="J8" s="463"/>
      <c r="K8" s="492" t="s">
        <v>320</v>
      </c>
      <c r="L8" s="508"/>
      <c r="M8" s="562"/>
      <c r="N8" s="565"/>
      <c r="O8" s="504"/>
      <c r="P8" s="505"/>
      <c r="Q8" s="506"/>
      <c r="R8" s="563"/>
      <c r="S8" s="485"/>
      <c r="T8" s="486" t="str">
        <f t="shared" si="2"/>
        <v>TESOURA PARA PODA, COM LÂMINA METÁLICA E CABO DE MADEIRA</v>
      </c>
      <c r="U8" s="487">
        <v>3</v>
      </c>
      <c r="V8" s="488"/>
      <c r="W8" s="452">
        <f t="shared" si="0"/>
        <v>0</v>
      </c>
      <c r="X8" s="487">
        <v>6</v>
      </c>
      <c r="Y8" s="452">
        <f t="shared" si="1"/>
        <v>0</v>
      </c>
      <c r="Z8" s="484" t="s">
        <v>315</v>
      </c>
    </row>
    <row r="9" spans="1:26" ht="41.25" customHeight="1" x14ac:dyDescent="0.25">
      <c r="A9" s="471"/>
      <c r="B9" s="600"/>
      <c r="C9" s="601"/>
      <c r="D9" s="556"/>
      <c r="E9" s="470"/>
      <c r="F9" s="555"/>
      <c r="G9" s="470"/>
      <c r="H9" s="463"/>
      <c r="I9" s="463"/>
      <c r="J9" s="463"/>
      <c r="K9" s="566" t="s">
        <v>322</v>
      </c>
      <c r="L9" s="508"/>
      <c r="M9" s="562"/>
      <c r="N9" s="496"/>
      <c r="O9" s="504"/>
      <c r="P9" s="505"/>
      <c r="Q9" s="506"/>
      <c r="R9" s="563"/>
      <c r="S9" s="485"/>
      <c r="T9" s="486" t="str">
        <f t="shared" si="2"/>
        <v>Facão Podão Para Cortar Cana Mato 15 Pol Cabo Madeira Longo</v>
      </c>
      <c r="U9" s="487">
        <v>3</v>
      </c>
      <c r="V9" s="488"/>
      <c r="W9" s="452">
        <f t="shared" si="0"/>
        <v>0</v>
      </c>
      <c r="X9" s="487">
        <v>6</v>
      </c>
      <c r="Y9" s="452">
        <f t="shared" si="1"/>
        <v>0</v>
      </c>
      <c r="Z9" s="484" t="s">
        <v>315</v>
      </c>
    </row>
    <row r="10" spans="1:26" x14ac:dyDescent="0.25">
      <c r="A10" s="471"/>
      <c r="B10" s="471"/>
      <c r="C10" s="601"/>
      <c r="D10" s="556"/>
      <c r="E10" s="470"/>
      <c r="F10" s="555"/>
      <c r="G10" s="470"/>
      <c r="H10" s="463"/>
      <c r="I10" s="463"/>
      <c r="J10" s="463"/>
      <c r="K10" s="492" t="s">
        <v>323</v>
      </c>
      <c r="L10" s="508"/>
      <c r="M10" s="562"/>
      <c r="N10" s="562"/>
      <c r="O10" s="504"/>
      <c r="P10" s="505"/>
      <c r="Q10" s="506"/>
      <c r="R10" s="563"/>
      <c r="S10" s="485"/>
      <c r="T10" s="486" t="str">
        <f t="shared" si="2"/>
        <v>ASPERSORES ROTATIVOS</v>
      </c>
      <c r="U10" s="487">
        <v>5</v>
      </c>
      <c r="V10" s="488"/>
      <c r="W10" s="452">
        <f t="shared" si="0"/>
        <v>0</v>
      </c>
      <c r="X10" s="487">
        <v>12</v>
      </c>
      <c r="Y10" s="452">
        <f t="shared" si="1"/>
        <v>0</v>
      </c>
      <c r="Z10" s="490" t="s">
        <v>472</v>
      </c>
    </row>
    <row r="11" spans="1:26" ht="46.5" customHeight="1" x14ac:dyDescent="0.25">
      <c r="A11" s="471"/>
      <c r="B11" s="471"/>
      <c r="C11" s="601"/>
      <c r="D11" s="556"/>
      <c r="E11" s="470"/>
      <c r="F11" s="555"/>
      <c r="G11" s="470"/>
      <c r="H11" s="463"/>
      <c r="I11" s="463"/>
      <c r="J11" s="463"/>
      <c r="K11" s="566" t="s">
        <v>324</v>
      </c>
      <c r="L11" s="508"/>
      <c r="M11" s="562"/>
      <c r="N11" s="562"/>
      <c r="O11" s="504"/>
      <c r="P11" s="505"/>
      <c r="Q11" s="506"/>
      <c r="R11" s="563"/>
      <c r="S11" s="485"/>
      <c r="T11" s="491" t="str">
        <f t="shared" si="2"/>
        <v>TUBO PVC, RIGIDO, CORRUGADO, PERFURADO DN 100 MM, PARA DRENAGEM, SISTEMA IRRIGAÇÃO</v>
      </c>
      <c r="U11" s="487">
        <v>10</v>
      </c>
      <c r="V11" s="488"/>
      <c r="W11" s="452">
        <f t="shared" si="0"/>
        <v>0</v>
      </c>
      <c r="X11" s="487">
        <v>4</v>
      </c>
      <c r="Y11" s="452">
        <f t="shared" si="1"/>
        <v>0</v>
      </c>
      <c r="Z11" s="484" t="s">
        <v>325</v>
      </c>
    </row>
    <row r="12" spans="1:26" x14ac:dyDescent="0.25">
      <c r="A12" s="471"/>
      <c r="B12" s="471"/>
      <c r="C12" s="601"/>
      <c r="D12" s="556"/>
      <c r="E12" s="470"/>
      <c r="F12" s="555"/>
      <c r="G12" s="470"/>
      <c r="H12" s="463"/>
      <c r="I12" s="463"/>
      <c r="J12" s="463"/>
      <c r="K12" s="492" t="s">
        <v>326</v>
      </c>
      <c r="L12" s="508"/>
      <c r="M12" s="562"/>
      <c r="N12" s="562"/>
      <c r="O12" s="504"/>
      <c r="P12" s="505"/>
      <c r="Q12" s="506"/>
      <c r="R12" s="563"/>
      <c r="S12" s="485"/>
      <c r="T12" s="486" t="str">
        <f t="shared" si="2"/>
        <v>MOTOSSERA</v>
      </c>
      <c r="U12" s="487">
        <v>1</v>
      </c>
      <c r="V12" s="488"/>
      <c r="W12" s="452">
        <f t="shared" si="0"/>
        <v>0</v>
      </c>
      <c r="X12" s="487">
        <v>24</v>
      </c>
      <c r="Y12" s="452">
        <f t="shared" si="1"/>
        <v>0</v>
      </c>
      <c r="Z12" s="490" t="s">
        <v>472</v>
      </c>
    </row>
    <row r="13" spans="1:26" ht="29.25" x14ac:dyDescent="0.25">
      <c r="A13" s="471"/>
      <c r="B13" s="471"/>
      <c r="C13" s="601"/>
      <c r="D13" s="556"/>
      <c r="E13" s="470"/>
      <c r="F13" s="555"/>
      <c r="G13" s="470"/>
      <c r="H13" s="463"/>
      <c r="I13" s="463"/>
      <c r="J13" s="463"/>
      <c r="K13" s="492"/>
      <c r="L13" s="508"/>
      <c r="M13" s="562"/>
      <c r="N13" s="562"/>
      <c r="O13" s="504"/>
      <c r="P13" s="505"/>
      <c r="Q13" s="506"/>
      <c r="R13" s="563"/>
      <c r="S13" s="485"/>
      <c r="T13" s="486" t="str">
        <f t="shared" ref="T13:T24" si="3">K14</f>
        <v>Cabeçote Corte Roçadeira Stihl - Trimcut C42-2 Fs160 Fs220 Preto</v>
      </c>
      <c r="U13" s="487">
        <v>2</v>
      </c>
      <c r="V13" s="488"/>
      <c r="W13" s="452">
        <f t="shared" si="0"/>
        <v>0</v>
      </c>
      <c r="X13" s="487">
        <v>12</v>
      </c>
      <c r="Y13" s="452">
        <f t="shared" si="1"/>
        <v>0</v>
      </c>
      <c r="Z13" s="490" t="s">
        <v>472</v>
      </c>
    </row>
    <row r="14" spans="1:26" ht="30.75" customHeight="1" x14ac:dyDescent="0.25">
      <c r="A14" s="471"/>
      <c r="B14" s="471"/>
      <c r="C14" s="601"/>
      <c r="D14" s="556"/>
      <c r="E14" s="470"/>
      <c r="F14" s="555"/>
      <c r="G14" s="470"/>
      <c r="H14" s="463"/>
      <c r="I14" s="463"/>
      <c r="J14" s="463"/>
      <c r="K14" s="566" t="s">
        <v>327</v>
      </c>
      <c r="L14" s="508"/>
      <c r="M14" s="562"/>
      <c r="N14" s="562"/>
      <c r="O14" s="504"/>
      <c r="P14" s="505"/>
      <c r="Q14" s="506"/>
      <c r="R14" s="563"/>
      <c r="S14" s="485"/>
      <c r="T14" s="486" t="str">
        <f t="shared" si="3"/>
        <v>PA QUADRADA COM CABO DE MADEIRA EM Y DE 71 CM</v>
      </c>
      <c r="U14" s="487">
        <v>3</v>
      </c>
      <c r="V14" s="488"/>
      <c r="W14" s="452">
        <f t="shared" si="0"/>
        <v>0</v>
      </c>
      <c r="X14" s="487">
        <v>4</v>
      </c>
      <c r="Y14" s="452">
        <f t="shared" si="1"/>
        <v>0</v>
      </c>
      <c r="Z14" s="484" t="s">
        <v>329</v>
      </c>
    </row>
    <row r="15" spans="1:26" ht="29.25" x14ac:dyDescent="0.25">
      <c r="A15" s="471"/>
      <c r="B15" s="471"/>
      <c r="C15" s="601"/>
      <c r="D15" s="556"/>
      <c r="E15" s="470"/>
      <c r="F15" s="555"/>
      <c r="G15" s="470"/>
      <c r="H15" s="463"/>
      <c r="I15" s="463"/>
      <c r="J15" s="463"/>
      <c r="K15" s="492" t="s">
        <v>328</v>
      </c>
      <c r="L15" s="508"/>
      <c r="M15" s="562"/>
      <c r="N15" s="562"/>
      <c r="O15" s="504"/>
      <c r="P15" s="505"/>
      <c r="Q15" s="506"/>
      <c r="R15" s="563"/>
      <c r="S15" s="485"/>
      <c r="T15" s="486" t="str">
        <f t="shared" si="3"/>
        <v>SERROTE PROFISSIONAL EM ACO TEMPERADO 20", CABO DE MADEIRA</v>
      </c>
      <c r="U15" s="487">
        <v>2</v>
      </c>
      <c r="V15" s="488"/>
      <c r="W15" s="452">
        <f t="shared" si="0"/>
        <v>0</v>
      </c>
      <c r="X15" s="487">
        <v>4</v>
      </c>
      <c r="Y15" s="452">
        <f t="shared" si="1"/>
        <v>0</v>
      </c>
      <c r="Z15" s="484" t="s">
        <v>331</v>
      </c>
    </row>
    <row r="16" spans="1:26" ht="29.25" x14ac:dyDescent="0.25">
      <c r="A16" s="471"/>
      <c r="B16" s="471"/>
      <c r="C16" s="601"/>
      <c r="D16" s="556"/>
      <c r="E16" s="470"/>
      <c r="F16" s="555"/>
      <c r="G16" s="470"/>
      <c r="H16" s="463"/>
      <c r="I16" s="463"/>
      <c r="J16" s="463"/>
      <c r="K16" s="492" t="s">
        <v>330</v>
      </c>
      <c r="L16" s="508"/>
      <c r="M16" s="562"/>
      <c r="N16" s="562"/>
      <c r="O16" s="504"/>
      <c r="P16" s="505"/>
      <c r="Q16" s="506"/>
      <c r="R16" s="563"/>
      <c r="S16" s="485"/>
      <c r="T16" s="486" t="str">
        <f t="shared" si="3"/>
        <v>MARRETA DE ACO, OITAVADA, 500 G, COM CABO DE MADEIRA</v>
      </c>
      <c r="U16" s="487">
        <v>3</v>
      </c>
      <c r="V16" s="488"/>
      <c r="W16" s="452">
        <f t="shared" si="0"/>
        <v>0</v>
      </c>
      <c r="X16" s="487">
        <v>4</v>
      </c>
      <c r="Y16" s="452">
        <f t="shared" si="1"/>
        <v>0</v>
      </c>
      <c r="Z16" s="484" t="s">
        <v>333</v>
      </c>
    </row>
    <row r="17" spans="1:27" ht="86.25" x14ac:dyDescent="0.25">
      <c r="A17" s="471"/>
      <c r="B17" s="471"/>
      <c r="C17" s="601"/>
      <c r="D17" s="556"/>
      <c r="E17" s="470"/>
      <c r="F17" s="555"/>
      <c r="G17" s="470"/>
      <c r="H17" s="463"/>
      <c r="I17" s="463"/>
      <c r="J17" s="463"/>
      <c r="K17" s="492" t="s">
        <v>332</v>
      </c>
      <c r="L17" s="508"/>
      <c r="M17" s="562"/>
      <c r="N17" s="562"/>
      <c r="O17" s="504"/>
      <c r="P17" s="505"/>
      <c r="Q17" s="506"/>
      <c r="R17" s="563"/>
      <c r="S17" s="485"/>
      <c r="T17" s="486" t="str">
        <f t="shared" si="3"/>
        <v>ESCADA EXTENSIVEL EM ALUMINIO, COM SAPATAS DE BORRACHA, ALTURA FECHADA 3,60 M, ALTURA ESTENDIDA DE 6,0 A 6,30 M, LARGURA MINIMA DE 35 cm, com capacidade de 120Kg.</v>
      </c>
      <c r="U17" s="487">
        <v>1</v>
      </c>
      <c r="V17" s="488"/>
      <c r="W17" s="452">
        <f t="shared" si="0"/>
        <v>0</v>
      </c>
      <c r="X17" s="487">
        <v>12</v>
      </c>
      <c r="Y17" s="452">
        <f t="shared" si="1"/>
        <v>0</v>
      </c>
      <c r="Z17" s="484" t="s">
        <v>335</v>
      </c>
    </row>
    <row r="18" spans="1:27" ht="55.5" customHeight="1" x14ac:dyDescent="0.25">
      <c r="A18" s="471"/>
      <c r="B18" s="471"/>
      <c r="C18" s="601"/>
      <c r="D18" s="556"/>
      <c r="E18" s="470"/>
      <c r="F18" s="555"/>
      <c r="G18" s="470"/>
      <c r="H18" s="463"/>
      <c r="I18" s="463"/>
      <c r="J18" s="463"/>
      <c r="K18" s="567" t="s">
        <v>334</v>
      </c>
      <c r="L18" s="508"/>
      <c r="M18" s="562"/>
      <c r="N18" s="562"/>
      <c r="O18" s="504"/>
      <c r="P18" s="505"/>
      <c r="Q18" s="506"/>
      <c r="R18" s="563"/>
      <c r="S18" s="485"/>
      <c r="T18" s="493" t="str">
        <f t="shared" si="3"/>
        <v>MANGUEIRA CRISTAL TRANCADA, PVC COM REFORCO, COM PRESSAO DE TRABALHO (PT) 250 LBS/pol², DE 3/4" X *2,8* mm (100,00m)</v>
      </c>
      <c r="U18" s="487">
        <v>6</v>
      </c>
      <c r="V18" s="488"/>
      <c r="W18" s="452">
        <f t="shared" si="0"/>
        <v>0</v>
      </c>
      <c r="X18" s="487">
        <v>6</v>
      </c>
      <c r="Y18" s="452">
        <f t="shared" si="1"/>
        <v>0</v>
      </c>
      <c r="Z18" s="484" t="s">
        <v>337</v>
      </c>
    </row>
    <row r="19" spans="1:27" x14ac:dyDescent="0.25">
      <c r="A19" s="471"/>
      <c r="B19" s="471"/>
      <c r="C19" s="601"/>
      <c r="D19" s="556"/>
      <c r="E19" s="470"/>
      <c r="F19" s="555"/>
      <c r="G19" s="470"/>
      <c r="H19" s="463"/>
      <c r="I19" s="463"/>
      <c r="J19" s="463"/>
      <c r="K19" s="492" t="s">
        <v>336</v>
      </c>
      <c r="L19" s="508"/>
      <c r="M19" s="562"/>
      <c r="N19" s="562"/>
      <c r="O19" s="504"/>
      <c r="P19" s="505"/>
      <c r="Q19" s="506"/>
      <c r="R19" s="563"/>
      <c r="S19" s="485"/>
      <c r="T19" s="486" t="str">
        <f t="shared" si="3"/>
        <v>VASSOURA 40 CM COM CABO</v>
      </c>
      <c r="U19" s="487">
        <v>5</v>
      </c>
      <c r="V19" s="488"/>
      <c r="W19" s="452">
        <f t="shared" si="0"/>
        <v>0</v>
      </c>
      <c r="X19" s="487">
        <v>6</v>
      </c>
      <c r="Y19" s="452">
        <f t="shared" si="1"/>
        <v>0</v>
      </c>
      <c r="Z19" s="484" t="s">
        <v>339</v>
      </c>
    </row>
    <row r="20" spans="1:27" ht="43.5" x14ac:dyDescent="0.25">
      <c r="A20" s="471"/>
      <c r="B20" s="471"/>
      <c r="C20" s="601"/>
      <c r="D20" s="556"/>
      <c r="E20" s="470"/>
      <c r="F20" s="555"/>
      <c r="G20" s="470"/>
      <c r="H20" s="463"/>
      <c r="I20" s="463"/>
      <c r="J20" s="463"/>
      <c r="K20" s="492" t="s">
        <v>338</v>
      </c>
      <c r="L20" s="508"/>
      <c r="M20" s="562"/>
      <c r="N20" s="562"/>
      <c r="O20" s="504"/>
      <c r="P20" s="505"/>
      <c r="Q20" s="506"/>
      <c r="R20" s="563"/>
      <c r="S20" s="485"/>
      <c r="T20" s="486" t="str">
        <f t="shared" si="3"/>
        <v>REBITE DE REPUXO EM ALUMINIO VAZADO, DIâMETRO 3,2 X 8 mm (1KG = 1025 UNIDADES)</v>
      </c>
      <c r="U20" s="487">
        <v>20</v>
      </c>
      <c r="V20" s="488"/>
      <c r="W20" s="452">
        <f t="shared" si="0"/>
        <v>0</v>
      </c>
      <c r="X20" s="487">
        <v>6</v>
      </c>
      <c r="Y20" s="452">
        <f t="shared" si="1"/>
        <v>0</v>
      </c>
      <c r="Z20" s="484" t="s">
        <v>341</v>
      </c>
    </row>
    <row r="21" spans="1:27" ht="29.25" x14ac:dyDescent="0.25">
      <c r="A21" s="471"/>
      <c r="B21" s="471"/>
      <c r="C21" s="601"/>
      <c r="D21" s="556"/>
      <c r="E21" s="470"/>
      <c r="F21" s="555"/>
      <c r="G21" s="470"/>
      <c r="H21" s="463"/>
      <c r="I21" s="463"/>
      <c r="J21" s="463"/>
      <c r="K21" s="492" t="s">
        <v>340</v>
      </c>
      <c r="L21" s="508"/>
      <c r="M21" s="562"/>
      <c r="N21" s="562"/>
      <c r="O21" s="504"/>
      <c r="P21" s="505"/>
      <c r="Q21" s="506"/>
      <c r="R21" s="563"/>
      <c r="S21" s="485"/>
      <c r="T21" s="486" t="str">
        <f t="shared" si="3"/>
        <v>BOLSA DE LONA PARA FERRAMENTAS *50 X 35 X 25* cm</v>
      </c>
      <c r="U21" s="487">
        <v>5</v>
      </c>
      <c r="V21" s="488"/>
      <c r="W21" s="452">
        <f t="shared" si="0"/>
        <v>0</v>
      </c>
      <c r="X21" s="487">
        <v>14</v>
      </c>
      <c r="Y21" s="452">
        <f t="shared" si="1"/>
        <v>0</v>
      </c>
      <c r="Z21" s="484" t="s">
        <v>342</v>
      </c>
    </row>
    <row r="22" spans="1:27" ht="15" customHeight="1" x14ac:dyDescent="0.25">
      <c r="A22" s="471"/>
      <c r="B22" s="471"/>
      <c r="C22" s="601"/>
      <c r="D22" s="556"/>
      <c r="E22" s="470"/>
      <c r="F22" s="555"/>
      <c r="G22" s="470"/>
      <c r="H22" s="463"/>
      <c r="I22" s="463"/>
      <c r="J22" s="463"/>
      <c r="K22" s="492" t="s">
        <v>321</v>
      </c>
      <c r="L22" s="508"/>
      <c r="M22" s="562"/>
      <c r="N22" s="562"/>
      <c r="O22" s="504"/>
      <c r="P22" s="505"/>
      <c r="Q22" s="506"/>
      <c r="R22" s="563"/>
      <c r="S22" s="485"/>
      <c r="T22" s="486" t="str">
        <f t="shared" si="3"/>
        <v>CORRENTE DE ELO CURTO COMUM, SOLDADA, GALVANIZADA, ESPESSURA DO ELO = 1/2" (12,5 mm)</v>
      </c>
      <c r="U22" s="487">
        <v>1</v>
      </c>
      <c r="V22" s="488"/>
      <c r="W22" s="452">
        <f t="shared" si="0"/>
        <v>0</v>
      </c>
      <c r="X22" s="487">
        <v>6</v>
      </c>
      <c r="Y22" s="452">
        <f t="shared" si="1"/>
        <v>0</v>
      </c>
      <c r="Z22" s="484" t="s">
        <v>344</v>
      </c>
    </row>
    <row r="23" spans="1:27" ht="36.75" x14ac:dyDescent="0.25">
      <c r="A23" s="471"/>
      <c r="B23" s="471"/>
      <c r="C23" s="601"/>
      <c r="D23" s="556"/>
      <c r="E23" s="470"/>
      <c r="F23" s="555"/>
      <c r="G23" s="470"/>
      <c r="H23" s="463"/>
      <c r="I23" s="463"/>
      <c r="J23" s="463"/>
      <c r="K23" s="492" t="s">
        <v>343</v>
      </c>
      <c r="L23" s="508"/>
      <c r="M23" s="562"/>
      <c r="N23" s="562"/>
      <c r="O23" s="504"/>
      <c r="P23" s="505"/>
      <c r="Q23" s="506"/>
      <c r="R23" s="563"/>
      <c r="S23" s="485"/>
      <c r="T23" s="491" t="str">
        <f t="shared" si="3"/>
        <v>CABO DE ACO GALVANIZADO, DIAMETRO 12,7 MM (1/2"), COM ALMA DE Aço, CABO INDEPENDENTE 6 X 25 Fios</v>
      </c>
      <c r="U23" s="487">
        <v>24</v>
      </c>
      <c r="V23" s="488"/>
      <c r="W23" s="452">
        <f t="shared" si="0"/>
        <v>0</v>
      </c>
      <c r="X23" s="487">
        <v>3</v>
      </c>
      <c r="Y23" s="452">
        <f t="shared" si="1"/>
        <v>0</v>
      </c>
      <c r="Z23" s="484" t="s">
        <v>346</v>
      </c>
    </row>
    <row r="24" spans="1:27" ht="29.25" x14ac:dyDescent="0.25">
      <c r="A24" s="471"/>
      <c r="B24" s="471"/>
      <c r="C24" s="601"/>
      <c r="D24" s="556"/>
      <c r="E24" s="470"/>
      <c r="F24" s="555"/>
      <c r="G24" s="470"/>
      <c r="H24" s="463"/>
      <c r="I24" s="463"/>
      <c r="J24" s="463"/>
      <c r="K24" s="492" t="s">
        <v>345</v>
      </c>
      <c r="L24" s="508"/>
      <c r="M24" s="562"/>
      <c r="N24" s="562"/>
      <c r="O24" s="504"/>
      <c r="P24" s="505"/>
      <c r="Q24" s="506"/>
      <c r="R24" s="563"/>
      <c r="S24" s="485"/>
      <c r="T24" s="486" t="str">
        <f t="shared" si="3"/>
        <v>ROÇADEIRA COSTAL modelo Sthill FS 221</v>
      </c>
      <c r="U24" s="487">
        <v>1</v>
      </c>
      <c r="V24" s="488"/>
      <c r="W24" s="452">
        <f t="shared" si="0"/>
        <v>0</v>
      </c>
      <c r="X24" s="487">
        <v>36</v>
      </c>
      <c r="Y24" s="452">
        <f t="shared" si="1"/>
        <v>0</v>
      </c>
      <c r="Z24" s="490" t="s">
        <v>472</v>
      </c>
    </row>
    <row r="25" spans="1:27" x14ac:dyDescent="0.25">
      <c r="A25" s="471"/>
      <c r="B25" s="471"/>
      <c r="C25" s="601"/>
      <c r="D25" s="556"/>
      <c r="E25" s="470"/>
      <c r="F25" s="555"/>
      <c r="G25" s="470"/>
      <c r="H25" s="463"/>
      <c r="I25" s="463"/>
      <c r="J25" s="463"/>
      <c r="K25" s="492" t="s">
        <v>347</v>
      </c>
      <c r="L25" s="508"/>
      <c r="M25" s="562"/>
      <c r="N25" s="562"/>
      <c r="O25" s="504"/>
      <c r="P25" s="505"/>
      <c r="Q25" s="506"/>
      <c r="R25" s="563"/>
      <c r="S25" s="485"/>
      <c r="T25" s="494"/>
      <c r="W25" s="844" t="s">
        <v>348</v>
      </c>
      <c r="X25" s="845"/>
      <c r="Y25" s="495">
        <f>SUM(Y3:Y24)</f>
        <v>0</v>
      </c>
      <c r="Z25" s="484"/>
    </row>
    <row r="26" spans="1:27" x14ac:dyDescent="0.25">
      <c r="A26" s="471"/>
      <c r="B26" s="471"/>
      <c r="C26" s="601"/>
      <c r="D26" s="556"/>
      <c r="E26" s="470"/>
      <c r="F26" s="555"/>
      <c r="G26" s="470"/>
      <c r="H26" s="463"/>
      <c r="I26" s="463"/>
      <c r="J26" s="463"/>
      <c r="K26" s="496"/>
      <c r="L26" s="568"/>
      <c r="M26" s="568"/>
      <c r="N26" s="568"/>
      <c r="O26" s="568"/>
      <c r="P26" s="568"/>
      <c r="Q26" s="568"/>
      <c r="R26" s="569"/>
      <c r="S26" s="497"/>
      <c r="T26" s="494"/>
    </row>
    <row r="27" spans="1:27" ht="15.75" thickBot="1" x14ac:dyDescent="0.3">
      <c r="A27" s="471"/>
      <c r="B27" s="471"/>
      <c r="C27" s="601"/>
      <c r="D27" s="556"/>
      <c r="E27" s="470"/>
      <c r="F27" s="555"/>
      <c r="G27" s="470"/>
      <c r="H27" s="463"/>
      <c r="I27" s="463"/>
      <c r="J27" s="463"/>
      <c r="K27" s="496"/>
      <c r="L27" s="568"/>
      <c r="M27" s="568"/>
      <c r="N27" s="568"/>
      <c r="O27" s="568"/>
      <c r="P27" s="568"/>
      <c r="Q27" s="568"/>
      <c r="R27" s="568"/>
      <c r="S27" s="498"/>
    </row>
    <row r="28" spans="1:27" ht="15.75" thickBot="1" x14ac:dyDescent="0.3">
      <c r="A28" s="471"/>
      <c r="B28" s="471"/>
      <c r="C28" s="601"/>
      <c r="D28" s="556"/>
      <c r="E28" s="470"/>
      <c r="F28" s="555"/>
      <c r="G28" s="470"/>
      <c r="H28" s="463"/>
      <c r="I28" s="463"/>
      <c r="J28" s="463"/>
      <c r="K28" s="846" t="s">
        <v>349</v>
      </c>
      <c r="L28" s="847"/>
      <c r="M28" s="847"/>
      <c r="N28" s="847"/>
      <c r="O28" s="847"/>
      <c r="P28" s="847"/>
      <c r="Q28" s="847"/>
      <c r="R28" s="847"/>
      <c r="S28" s="477"/>
      <c r="T28" s="848" t="s">
        <v>349</v>
      </c>
      <c r="U28" s="849"/>
      <c r="V28" s="849"/>
      <c r="W28" s="849"/>
      <c r="X28" s="849"/>
      <c r="Y28" s="849"/>
      <c r="Z28" s="849"/>
      <c r="AA28" s="499"/>
    </row>
    <row r="29" spans="1:27" ht="30.75" thickBot="1" x14ac:dyDescent="0.3">
      <c r="A29" s="471"/>
      <c r="B29" s="471"/>
      <c r="C29" s="601"/>
      <c r="D29" s="556"/>
      <c r="E29" s="470"/>
      <c r="F29" s="555"/>
      <c r="G29" s="470"/>
      <c r="H29" s="463"/>
      <c r="I29" s="463"/>
      <c r="J29" s="463"/>
      <c r="K29" s="570" t="s">
        <v>305</v>
      </c>
      <c r="L29" s="571" t="s">
        <v>350</v>
      </c>
      <c r="M29" s="572" t="s">
        <v>306</v>
      </c>
      <c r="N29" s="573" t="s">
        <v>307</v>
      </c>
      <c r="O29" s="571" t="s">
        <v>308</v>
      </c>
      <c r="P29" s="574" t="s">
        <v>309</v>
      </c>
      <c r="Q29" s="574" t="s">
        <v>310</v>
      </c>
      <c r="R29" s="574" t="s">
        <v>311</v>
      </c>
      <c r="S29" s="479"/>
      <c r="T29" s="480" t="s">
        <v>185</v>
      </c>
      <c r="U29" s="481" t="s">
        <v>263</v>
      </c>
      <c r="V29" s="482" t="s">
        <v>264</v>
      </c>
      <c r="W29" s="481" t="s">
        <v>265</v>
      </c>
      <c r="X29" s="481" t="s">
        <v>284</v>
      </c>
      <c r="Y29" s="481" t="s">
        <v>267</v>
      </c>
      <c r="Z29" s="483" t="s">
        <v>306</v>
      </c>
    </row>
    <row r="30" spans="1:27" ht="29.25" customHeight="1" x14ac:dyDescent="0.25">
      <c r="A30" s="471"/>
      <c r="B30" s="471"/>
      <c r="C30" s="601"/>
      <c r="D30" s="556"/>
      <c r="E30" s="470"/>
      <c r="F30" s="555"/>
      <c r="G30" s="470"/>
      <c r="H30" s="463"/>
      <c r="I30" s="463"/>
      <c r="J30" s="463"/>
      <c r="K30" s="575" t="s">
        <v>351</v>
      </c>
      <c r="L30" s="576"/>
      <c r="M30" s="562"/>
      <c r="N30" s="562"/>
      <c r="O30" s="504"/>
      <c r="P30" s="505"/>
      <c r="Q30" s="506"/>
      <c r="R30" s="563"/>
      <c r="S30" s="485"/>
      <c r="T30" s="491" t="str">
        <f>K30</f>
        <v>PENEIRA TIPO DE PISCINA PARA REMOÇÃO DE FLUTUANTES COM CABO DE 4M</v>
      </c>
      <c r="U30" s="487">
        <v>2</v>
      </c>
      <c r="V30" s="488"/>
      <c r="W30" s="452">
        <f t="shared" ref="W30:W51" si="4">TRUNC(U30*V30,2)</f>
        <v>0</v>
      </c>
      <c r="X30" s="489">
        <v>3</v>
      </c>
      <c r="Y30" s="452">
        <f t="shared" ref="Y30:Y51" si="5">TRUNC(W30/X30,2)</f>
        <v>0</v>
      </c>
      <c r="Z30" s="490" t="s">
        <v>472</v>
      </c>
    </row>
    <row r="31" spans="1:27" ht="24.75" x14ac:dyDescent="0.25">
      <c r="A31" s="471"/>
      <c r="B31" s="471"/>
      <c r="C31" s="601"/>
      <c r="D31" s="556"/>
      <c r="E31" s="470"/>
      <c r="F31" s="555"/>
      <c r="G31" s="470"/>
      <c r="H31" s="463"/>
      <c r="I31" s="463"/>
      <c r="J31" s="463"/>
      <c r="K31" s="575" t="s">
        <v>352</v>
      </c>
      <c r="L31" s="576"/>
      <c r="M31" s="562"/>
      <c r="N31" s="562"/>
      <c r="O31" s="504"/>
      <c r="P31" s="564"/>
      <c r="Q31" s="506"/>
      <c r="R31" s="563"/>
      <c r="S31" s="485"/>
      <c r="T31" s="491" t="str">
        <f t="shared" ref="T31:T51" si="6">K31</f>
        <v>PENEIRA TIPO DE PISCINA PARA REMOÇÃO DE FLUTUANTES SEM CABO</v>
      </c>
      <c r="U31" s="487">
        <v>2</v>
      </c>
      <c r="V31" s="488"/>
      <c r="W31" s="452">
        <f t="shared" si="4"/>
        <v>0</v>
      </c>
      <c r="X31" s="489">
        <v>3</v>
      </c>
      <c r="Y31" s="452">
        <f t="shared" si="5"/>
        <v>0</v>
      </c>
      <c r="Z31" s="490" t="s">
        <v>472</v>
      </c>
    </row>
    <row r="32" spans="1:27" x14ac:dyDescent="0.25">
      <c r="A32" s="471"/>
      <c r="B32" s="471"/>
      <c r="C32" s="601"/>
      <c r="D32" s="556"/>
      <c r="E32" s="470"/>
      <c r="F32" s="555"/>
      <c r="G32" s="470"/>
      <c r="H32" s="463"/>
      <c r="I32" s="463"/>
      <c r="J32" s="463"/>
      <c r="K32" s="575" t="s">
        <v>353</v>
      </c>
      <c r="L32" s="576"/>
      <c r="M32" s="562"/>
      <c r="N32" s="562"/>
      <c r="O32" s="504"/>
      <c r="P32" s="505"/>
      <c r="Q32" s="506"/>
      <c r="R32" s="563"/>
      <c r="S32" s="485"/>
      <c r="T32" s="491" t="str">
        <f t="shared" si="6"/>
        <v>ENGRAXADEIRA MANUAL DE 0,5 KG</v>
      </c>
      <c r="U32" s="487">
        <v>3</v>
      </c>
      <c r="V32" s="488"/>
      <c r="W32" s="452">
        <f t="shared" si="4"/>
        <v>0</v>
      </c>
      <c r="X32" s="489">
        <v>6</v>
      </c>
      <c r="Y32" s="452">
        <f t="shared" si="5"/>
        <v>0</v>
      </c>
      <c r="Z32" s="490" t="s">
        <v>472</v>
      </c>
    </row>
    <row r="33" spans="1:28" ht="36.75" x14ac:dyDescent="0.25">
      <c r="A33" s="471"/>
      <c r="B33" s="471"/>
      <c r="C33" s="601"/>
      <c r="D33" s="556"/>
      <c r="E33" s="470"/>
      <c r="F33" s="555"/>
      <c r="G33" s="470"/>
      <c r="H33" s="463"/>
      <c r="I33" s="463"/>
      <c r="J33" s="463"/>
      <c r="K33" s="492" t="s">
        <v>354</v>
      </c>
      <c r="L33" s="508"/>
      <c r="M33" s="562"/>
      <c r="N33" s="562"/>
      <c r="O33" s="504"/>
      <c r="P33" s="505"/>
      <c r="Q33" s="506"/>
      <c r="R33" s="563"/>
      <c r="S33" s="485"/>
      <c r="T33" s="491" t="str">
        <f t="shared" si="6"/>
        <v>ESMERILHADEIRA ANGULAR ELETRICA, DIAMETRO DO DISCO 7" (180 MM), ROTAÇÃO 8500 RPM, POTENCIA 2400W</v>
      </c>
      <c r="U33" s="487">
        <v>1</v>
      </c>
      <c r="V33" s="488"/>
      <c r="W33" s="452">
        <f t="shared" si="4"/>
        <v>0</v>
      </c>
      <c r="X33" s="489">
        <v>24</v>
      </c>
      <c r="Y33" s="452">
        <f t="shared" si="5"/>
        <v>0</v>
      </c>
      <c r="Z33" s="490" t="s">
        <v>472</v>
      </c>
    </row>
    <row r="34" spans="1:28" x14ac:dyDescent="0.25">
      <c r="A34" s="471"/>
      <c r="B34" s="471"/>
      <c r="C34" s="601"/>
      <c r="D34" s="556"/>
      <c r="E34" s="470"/>
      <c r="F34" s="555"/>
      <c r="G34" s="470"/>
      <c r="H34" s="463"/>
      <c r="I34" s="463"/>
      <c r="J34" s="463"/>
      <c r="K34" s="345" t="s">
        <v>355</v>
      </c>
      <c r="L34" s="508"/>
      <c r="M34" s="562"/>
      <c r="N34" s="562"/>
      <c r="O34" s="504"/>
      <c r="P34" s="505"/>
      <c r="Q34" s="506"/>
      <c r="R34" s="563"/>
      <c r="S34" s="485"/>
      <c r="T34" s="491" t="str">
        <f t="shared" si="6"/>
        <v>Corta-tubos com capacidade de 6 - 42 mm</v>
      </c>
      <c r="U34" s="487">
        <v>1</v>
      </c>
      <c r="V34" s="488"/>
      <c r="W34" s="452">
        <f t="shared" si="4"/>
        <v>0</v>
      </c>
      <c r="X34" s="489">
        <v>6</v>
      </c>
      <c r="Y34" s="452">
        <f t="shared" si="5"/>
        <v>0</v>
      </c>
      <c r="Z34" s="534" t="s">
        <v>356</v>
      </c>
    </row>
    <row r="35" spans="1:28" ht="24.75" x14ac:dyDescent="0.25">
      <c r="A35" s="471"/>
      <c r="B35" s="471"/>
      <c r="C35" s="601"/>
      <c r="D35" s="556"/>
      <c r="E35" s="470"/>
      <c r="F35" s="555"/>
      <c r="G35" s="470"/>
      <c r="H35" s="463"/>
      <c r="I35" s="463"/>
      <c r="J35" s="463"/>
      <c r="K35" s="345" t="s">
        <v>357</v>
      </c>
      <c r="L35" s="508"/>
      <c r="M35" s="562"/>
      <c r="N35" s="562"/>
      <c r="O35" s="504"/>
      <c r="P35" s="505"/>
      <c r="Q35" s="506"/>
      <c r="R35" s="563"/>
      <c r="S35" s="485"/>
      <c r="T35" s="491" t="str">
        <f t="shared" si="6"/>
        <v>ARCO DE SERRA REGULAVEL PARA LAMINAS DE 8" A 12"</v>
      </c>
      <c r="U35" s="487">
        <v>3</v>
      </c>
      <c r="V35" s="488"/>
      <c r="W35" s="452">
        <f t="shared" si="4"/>
        <v>0</v>
      </c>
      <c r="X35" s="489">
        <v>4</v>
      </c>
      <c r="Y35" s="452">
        <f t="shared" si="5"/>
        <v>0</v>
      </c>
      <c r="Z35" s="534" t="s">
        <v>358</v>
      </c>
    </row>
    <row r="36" spans="1:28" x14ac:dyDescent="0.25">
      <c r="A36" s="471"/>
      <c r="B36" s="471"/>
      <c r="C36" s="601"/>
      <c r="D36" s="556"/>
      <c r="E36" s="470"/>
      <c r="F36" s="555"/>
      <c r="G36" s="470"/>
      <c r="H36" s="463"/>
      <c r="I36" s="463"/>
      <c r="J36" s="463"/>
      <c r="K36" s="345" t="s">
        <v>359</v>
      </c>
      <c r="L36" s="508"/>
      <c r="M36" s="562"/>
      <c r="N36" s="562"/>
      <c r="O36" s="504"/>
      <c r="P36" s="505"/>
      <c r="Q36" s="506"/>
      <c r="R36" s="563"/>
      <c r="S36" s="485"/>
      <c r="T36" s="491" t="str">
        <f t="shared" si="6"/>
        <v>Chave de grifo de 24"</v>
      </c>
      <c r="U36" s="487">
        <v>1</v>
      </c>
      <c r="V36" s="488"/>
      <c r="W36" s="452">
        <f t="shared" si="4"/>
        <v>0</v>
      </c>
      <c r="X36" s="489">
        <v>12</v>
      </c>
      <c r="Y36" s="452">
        <f t="shared" si="5"/>
        <v>0</v>
      </c>
      <c r="Z36" s="534" t="s">
        <v>360</v>
      </c>
    </row>
    <row r="37" spans="1:28" ht="24.75" customHeight="1" x14ac:dyDescent="0.25">
      <c r="A37" s="471"/>
      <c r="B37" s="471"/>
      <c r="C37" s="601"/>
      <c r="D37" s="556"/>
      <c r="E37" s="470"/>
      <c r="F37" s="555"/>
      <c r="G37" s="470"/>
      <c r="H37" s="463"/>
      <c r="I37" s="463"/>
      <c r="J37" s="463"/>
      <c r="K37" s="345" t="s">
        <v>361</v>
      </c>
      <c r="L37" s="508"/>
      <c r="M37" s="562"/>
      <c r="N37" s="562"/>
      <c r="O37" s="504"/>
      <c r="P37" s="505"/>
      <c r="Q37" s="506"/>
      <c r="R37" s="563"/>
      <c r="S37" s="485"/>
      <c r="T37" s="500" t="s">
        <v>363</v>
      </c>
      <c r="U37" s="501">
        <v>1</v>
      </c>
      <c r="V37" s="488"/>
      <c r="W37" s="452">
        <f t="shared" si="4"/>
        <v>0</v>
      </c>
      <c r="X37" s="489">
        <v>12</v>
      </c>
      <c r="Y37" s="452">
        <f t="shared" si="5"/>
        <v>0</v>
      </c>
      <c r="Z37" s="534" t="s">
        <v>362</v>
      </c>
      <c r="AA37" s="838"/>
      <c r="AB37" s="839"/>
    </row>
    <row r="38" spans="1:28" x14ac:dyDescent="0.25">
      <c r="A38" s="471"/>
      <c r="B38" s="471"/>
      <c r="C38" s="601"/>
      <c r="D38" s="556"/>
      <c r="E38" s="470"/>
      <c r="F38" s="555"/>
      <c r="G38" s="470"/>
      <c r="H38" s="463"/>
      <c r="I38" s="463"/>
      <c r="J38" s="463"/>
      <c r="K38" s="345" t="s">
        <v>364</v>
      </c>
      <c r="L38" s="508"/>
      <c r="M38" s="562"/>
      <c r="N38" s="562"/>
      <c r="O38" s="504"/>
      <c r="P38" s="505"/>
      <c r="Q38" s="506"/>
      <c r="R38" s="563"/>
      <c r="S38" s="485"/>
      <c r="T38" s="491" t="str">
        <f t="shared" si="6"/>
        <v>Chave inglesa 15"</v>
      </c>
      <c r="U38" s="487">
        <v>2</v>
      </c>
      <c r="V38" s="488"/>
      <c r="W38" s="452">
        <f t="shared" si="4"/>
        <v>0</v>
      </c>
      <c r="X38" s="489">
        <v>12</v>
      </c>
      <c r="Y38" s="452">
        <f t="shared" si="5"/>
        <v>0</v>
      </c>
      <c r="Z38" s="534" t="s">
        <v>365</v>
      </c>
    </row>
    <row r="39" spans="1:28" x14ac:dyDescent="0.25">
      <c r="A39" s="471"/>
      <c r="B39" s="471"/>
      <c r="C39" s="601"/>
      <c r="D39" s="556"/>
      <c r="E39" s="470"/>
      <c r="F39" s="555"/>
      <c r="G39" s="470"/>
      <c r="H39" s="463"/>
      <c r="I39" s="463"/>
      <c r="J39" s="463"/>
      <c r="K39" s="345" t="s">
        <v>366</v>
      </c>
      <c r="L39" s="508"/>
      <c r="M39" s="562"/>
      <c r="N39" s="562"/>
      <c r="O39" s="504"/>
      <c r="P39" s="505"/>
      <c r="Q39" s="506"/>
      <c r="R39" s="563"/>
      <c r="S39" s="485"/>
      <c r="T39" s="491" t="str">
        <f t="shared" si="6"/>
        <v>Chave inglesa 10''</v>
      </c>
      <c r="U39" s="487">
        <v>2</v>
      </c>
      <c r="V39" s="488"/>
      <c r="W39" s="452">
        <f t="shared" si="4"/>
        <v>0</v>
      </c>
      <c r="X39" s="489">
        <v>12</v>
      </c>
      <c r="Y39" s="452">
        <f t="shared" si="5"/>
        <v>0</v>
      </c>
      <c r="Z39" s="534" t="s">
        <v>367</v>
      </c>
    </row>
    <row r="40" spans="1:28" x14ac:dyDescent="0.25">
      <c r="A40" s="471"/>
      <c r="B40" s="471"/>
      <c r="C40" s="601"/>
      <c r="D40" s="556"/>
      <c r="E40" s="470"/>
      <c r="F40" s="555"/>
      <c r="G40" s="470"/>
      <c r="H40" s="463"/>
      <c r="I40" s="463"/>
      <c r="J40" s="463"/>
      <c r="K40" s="345" t="s">
        <v>368</v>
      </c>
      <c r="L40" s="508"/>
      <c r="M40" s="562"/>
      <c r="N40" s="562"/>
      <c r="O40" s="504"/>
      <c r="P40" s="505"/>
      <c r="Q40" s="506"/>
      <c r="R40" s="563"/>
      <c r="S40" s="485"/>
      <c r="T40" s="491" t="str">
        <f t="shared" si="6"/>
        <v>Furadeira de impacto 1/2" - 600W -</v>
      </c>
      <c r="U40" s="487">
        <v>1</v>
      </c>
      <c r="V40" s="488"/>
      <c r="W40" s="452">
        <f t="shared" si="4"/>
        <v>0</v>
      </c>
      <c r="X40" s="489">
        <v>12</v>
      </c>
      <c r="Y40" s="452">
        <f t="shared" si="5"/>
        <v>0</v>
      </c>
      <c r="Z40" s="490" t="s">
        <v>473</v>
      </c>
    </row>
    <row r="41" spans="1:28" x14ac:dyDescent="0.25">
      <c r="A41" s="471"/>
      <c r="B41" s="471"/>
      <c r="C41" s="601"/>
      <c r="D41" s="556"/>
      <c r="E41" s="470"/>
      <c r="F41" s="555"/>
      <c r="G41" s="470"/>
      <c r="H41" s="463"/>
      <c r="I41" s="463"/>
      <c r="J41" s="463"/>
      <c r="K41" s="345" t="s">
        <v>369</v>
      </c>
      <c r="L41" s="508"/>
      <c r="M41" s="562"/>
      <c r="N41" s="562"/>
      <c r="O41" s="504"/>
      <c r="P41" s="505"/>
      <c r="Q41" s="506"/>
      <c r="R41" s="563"/>
      <c r="S41" s="485"/>
      <c r="T41" s="491" t="str">
        <f t="shared" si="6"/>
        <v>Maçarico de Solda</v>
      </c>
      <c r="U41" s="487">
        <v>1</v>
      </c>
      <c r="V41" s="488"/>
      <c r="W41" s="452">
        <f t="shared" si="4"/>
        <v>0</v>
      </c>
      <c r="X41" s="489">
        <v>6</v>
      </c>
      <c r="Y41" s="452">
        <f t="shared" si="5"/>
        <v>0</v>
      </c>
      <c r="Z41" s="534" t="s">
        <v>474</v>
      </c>
    </row>
    <row r="42" spans="1:28" x14ac:dyDescent="0.25">
      <c r="A42" s="834"/>
      <c r="B42" s="834"/>
      <c r="C42" s="834"/>
      <c r="D42" s="834"/>
      <c r="E42" s="834"/>
      <c r="F42" s="834"/>
      <c r="G42" s="473"/>
      <c r="H42" s="463"/>
      <c r="I42" s="463"/>
      <c r="J42" s="463"/>
      <c r="K42" s="345" t="s">
        <v>370</v>
      </c>
      <c r="L42" s="508"/>
      <c r="M42" s="562"/>
      <c r="N42" s="562"/>
      <c r="O42" s="504"/>
      <c r="P42" s="505"/>
      <c r="Q42" s="506"/>
      <c r="R42" s="563"/>
      <c r="S42" s="485"/>
      <c r="T42" s="491" t="str">
        <f t="shared" si="6"/>
        <v>Trena</v>
      </c>
      <c r="U42" s="487">
        <v>2</v>
      </c>
      <c r="V42" s="488"/>
      <c r="W42" s="452">
        <f t="shared" si="4"/>
        <v>0</v>
      </c>
      <c r="X42" s="489">
        <v>6</v>
      </c>
      <c r="Y42" s="452">
        <f t="shared" si="5"/>
        <v>0</v>
      </c>
      <c r="Z42" s="534" t="s">
        <v>475</v>
      </c>
    </row>
    <row r="43" spans="1:28" x14ac:dyDescent="0.25">
      <c r="A43" s="474"/>
      <c r="B43" s="602"/>
      <c r="C43" s="475"/>
      <c r="D43" s="474"/>
      <c r="E43" s="474"/>
      <c r="F43" s="474"/>
      <c r="G43" s="474"/>
      <c r="H43" s="463"/>
      <c r="I43" s="463"/>
      <c r="J43" s="463"/>
      <c r="K43" s="345" t="s">
        <v>371</v>
      </c>
      <c r="L43" s="508"/>
      <c r="M43" s="562"/>
      <c r="N43" s="562"/>
      <c r="O43" s="504"/>
      <c r="P43" s="505"/>
      <c r="Q43" s="506"/>
      <c r="R43" s="563"/>
      <c r="S43" s="485"/>
      <c r="T43" s="491" t="str">
        <f t="shared" si="6"/>
        <v>Nível de bolha - alumínio - 35 cm</v>
      </c>
      <c r="U43" s="487">
        <v>2</v>
      </c>
      <c r="V43" s="488"/>
      <c r="W43" s="452">
        <f t="shared" si="4"/>
        <v>0</v>
      </c>
      <c r="X43" s="489">
        <v>6</v>
      </c>
      <c r="Y43" s="452">
        <f t="shared" si="5"/>
        <v>0</v>
      </c>
      <c r="Z43" s="535" t="s">
        <v>472</v>
      </c>
    </row>
    <row r="44" spans="1:28" ht="24.75" x14ac:dyDescent="0.25">
      <c r="A44" s="474"/>
      <c r="B44" s="602"/>
      <c r="C44" s="475"/>
      <c r="D44" s="474"/>
      <c r="E44" s="474"/>
      <c r="F44" s="474"/>
      <c r="G44" s="474"/>
      <c r="H44" s="463"/>
      <c r="I44" s="463"/>
      <c r="J44" s="463"/>
      <c r="K44" s="345" t="s">
        <v>332</v>
      </c>
      <c r="L44" s="508"/>
      <c r="M44" s="562"/>
      <c r="N44" s="562"/>
      <c r="O44" s="504"/>
      <c r="P44" s="505"/>
      <c r="Q44" s="506"/>
      <c r="R44" s="563"/>
      <c r="S44" s="485"/>
      <c r="T44" s="491" t="str">
        <f t="shared" si="6"/>
        <v>MARRETA DE ACO, OITAVADA, 500 G, COM CABO DE MADEIRA</v>
      </c>
      <c r="U44" s="487">
        <v>3</v>
      </c>
      <c r="V44" s="488"/>
      <c r="W44" s="452">
        <f t="shared" si="4"/>
        <v>0</v>
      </c>
      <c r="X44" s="489">
        <v>6</v>
      </c>
      <c r="Y44" s="452">
        <f t="shared" si="5"/>
        <v>0</v>
      </c>
      <c r="Z44" s="534" t="s">
        <v>333</v>
      </c>
    </row>
    <row r="45" spans="1:28" x14ac:dyDescent="0.25">
      <c r="A45" s="474"/>
      <c r="B45" s="602"/>
      <c r="C45" s="475"/>
      <c r="D45" s="474"/>
      <c r="E45" s="474"/>
      <c r="F45" s="474"/>
      <c r="G45" s="474"/>
      <c r="H45" s="463"/>
      <c r="I45" s="463"/>
      <c r="J45" s="463"/>
      <c r="K45" s="345" t="s">
        <v>372</v>
      </c>
      <c r="L45" s="508"/>
      <c r="M45" s="562"/>
      <c r="N45" s="562"/>
      <c r="O45" s="504"/>
      <c r="P45" s="505"/>
      <c r="Q45" s="506"/>
      <c r="R45" s="563"/>
      <c r="S45" s="485"/>
      <c r="T45" s="491" t="str">
        <f t="shared" si="6"/>
        <v>Torno/morsa de bancada número 4</v>
      </c>
      <c r="U45" s="487">
        <v>1</v>
      </c>
      <c r="V45" s="488"/>
      <c r="W45" s="452">
        <f t="shared" si="4"/>
        <v>0</v>
      </c>
      <c r="X45" s="489">
        <v>12</v>
      </c>
      <c r="Y45" s="452">
        <f t="shared" si="5"/>
        <v>0</v>
      </c>
      <c r="Z45" s="534" t="s">
        <v>373</v>
      </c>
    </row>
    <row r="46" spans="1:28" x14ac:dyDescent="0.25">
      <c r="A46" s="474"/>
      <c r="B46" s="602"/>
      <c r="C46" s="475"/>
      <c r="D46" s="474"/>
      <c r="E46" s="474"/>
      <c r="F46" s="474"/>
      <c r="G46" s="474"/>
      <c r="H46" s="463"/>
      <c r="I46" s="463"/>
      <c r="J46" s="463"/>
      <c r="K46" s="492" t="s">
        <v>374</v>
      </c>
      <c r="L46" s="508"/>
      <c r="M46" s="562"/>
      <c r="N46" s="562"/>
      <c r="O46" s="504"/>
      <c r="P46" s="505"/>
      <c r="Q46" s="506"/>
      <c r="R46" s="563"/>
      <c r="S46" s="485"/>
      <c r="T46" s="491" t="str">
        <f t="shared" si="6"/>
        <v>ESTILETE DE METAL, LAMINA 18 MM</v>
      </c>
      <c r="U46" s="487">
        <v>5</v>
      </c>
      <c r="V46" s="488"/>
      <c r="W46" s="452">
        <f t="shared" si="4"/>
        <v>0</v>
      </c>
      <c r="X46" s="489">
        <v>6</v>
      </c>
      <c r="Y46" s="452">
        <f t="shared" si="5"/>
        <v>0</v>
      </c>
      <c r="Z46" s="534" t="s">
        <v>375</v>
      </c>
    </row>
    <row r="47" spans="1:28" ht="36.75" x14ac:dyDescent="0.25">
      <c r="A47" s="474"/>
      <c r="B47" s="602"/>
      <c r="C47" s="475"/>
      <c r="D47" s="474"/>
      <c r="E47" s="474"/>
      <c r="F47" s="474"/>
      <c r="G47" s="474"/>
      <c r="H47" s="463"/>
      <c r="I47" s="463"/>
      <c r="J47" s="463"/>
      <c r="K47" s="578" t="s">
        <v>376</v>
      </c>
      <c r="L47" s="508"/>
      <c r="M47" s="562"/>
      <c r="N47" s="562"/>
      <c r="O47" s="504"/>
      <c r="P47" s="505"/>
      <c r="Q47" s="506"/>
      <c r="R47" s="563"/>
      <c r="S47" s="485"/>
      <c r="T47" s="491" t="str">
        <f t="shared" si="6"/>
        <v xml:space="preserve">KIT ACESSORIOS PARA COMPRESSOR DE AR, 5 PECAS (PISTOLAS PINTURA, LIMPEZA E PULVERIZAÇÃO, CALIBRADOR E MANGUEIRA) </v>
      </c>
      <c r="U47" s="487">
        <v>1</v>
      </c>
      <c r="V47" s="488"/>
      <c r="W47" s="452">
        <f t="shared" si="4"/>
        <v>0</v>
      </c>
      <c r="X47" s="489">
        <v>24</v>
      </c>
      <c r="Y47" s="452">
        <f t="shared" si="5"/>
        <v>0</v>
      </c>
      <c r="Z47" s="534" t="s">
        <v>377</v>
      </c>
    </row>
    <row r="48" spans="1:28" ht="36.75" x14ac:dyDescent="0.25">
      <c r="A48" s="463"/>
      <c r="B48" s="579"/>
      <c r="C48" s="464"/>
      <c r="D48" s="463"/>
      <c r="E48" s="463"/>
      <c r="F48" s="463"/>
      <c r="G48" s="463"/>
      <c r="H48" s="463"/>
      <c r="I48" s="463"/>
      <c r="J48" s="463"/>
      <c r="K48" s="492" t="s">
        <v>378</v>
      </c>
      <c r="L48" s="508"/>
      <c r="M48" s="562"/>
      <c r="N48" s="562"/>
      <c r="O48" s="504"/>
      <c r="P48" s="505"/>
      <c r="Q48" s="506"/>
      <c r="R48" s="563"/>
      <c r="S48" s="485"/>
      <c r="T48" s="491" t="str">
        <f t="shared" si="6"/>
        <v>LOCAÇÃO DE GRUPO GERADOR 260 Kva, DIESEL, REBOCÁVEL, ACIONAMENTO MANUAL</v>
      </c>
      <c r="U48" s="487">
        <v>1</v>
      </c>
      <c r="V48" s="488"/>
      <c r="W48" s="452">
        <f t="shared" si="4"/>
        <v>0</v>
      </c>
      <c r="X48" s="489">
        <v>24</v>
      </c>
      <c r="Y48" s="452">
        <f t="shared" si="5"/>
        <v>0</v>
      </c>
      <c r="Z48" s="534" t="s">
        <v>379</v>
      </c>
    </row>
    <row r="49" spans="1:26" ht="22.5" x14ac:dyDescent="0.25">
      <c r="A49" s="463"/>
      <c r="B49" s="579"/>
      <c r="C49" s="464"/>
      <c r="D49" s="463"/>
      <c r="E49" s="463"/>
      <c r="F49" s="463"/>
      <c r="G49" s="463"/>
      <c r="H49" s="463"/>
      <c r="I49" s="463"/>
      <c r="J49" s="463"/>
      <c r="K49" s="492"/>
      <c r="L49" s="508"/>
      <c r="M49" s="562"/>
      <c r="N49" s="562"/>
      <c r="O49" s="504"/>
      <c r="P49" s="505"/>
      <c r="Q49" s="506"/>
      <c r="R49" s="563"/>
      <c r="S49" s="485"/>
      <c r="T49" s="500" t="s">
        <v>380</v>
      </c>
      <c r="U49" s="487">
        <v>2</v>
      </c>
      <c r="V49" s="488"/>
      <c r="W49" s="452">
        <f t="shared" si="4"/>
        <v>0</v>
      </c>
      <c r="X49" s="489">
        <v>24</v>
      </c>
      <c r="Y49" s="452">
        <f t="shared" si="5"/>
        <v>0</v>
      </c>
      <c r="Z49" s="535" t="s">
        <v>472</v>
      </c>
    </row>
    <row r="50" spans="1:26" ht="24.75" x14ac:dyDescent="0.25">
      <c r="A50" s="463"/>
      <c r="B50" s="579"/>
      <c r="C50" s="464"/>
      <c r="D50" s="463"/>
      <c r="E50" s="463"/>
      <c r="F50" s="463"/>
      <c r="G50" s="463"/>
      <c r="H50" s="463"/>
      <c r="I50" s="463"/>
      <c r="J50" s="463"/>
      <c r="K50" s="492" t="s">
        <v>381</v>
      </c>
      <c r="L50" s="508"/>
      <c r="M50" s="562"/>
      <c r="N50" s="562"/>
      <c r="O50" s="504"/>
      <c r="P50" s="505"/>
      <c r="Q50" s="506"/>
      <c r="R50" s="563"/>
      <c r="S50" s="485"/>
      <c r="T50" s="491" t="str">
        <f t="shared" si="6"/>
        <v>JOGO DE CHAVES ALLEN LONGAS HEXAGONAIS DE 1,5 MM A 10 MM - 9 PECAS</v>
      </c>
      <c r="U50" s="487">
        <v>1</v>
      </c>
      <c r="V50" s="488"/>
      <c r="W50" s="452">
        <f t="shared" si="4"/>
        <v>0</v>
      </c>
      <c r="X50" s="489">
        <v>12</v>
      </c>
      <c r="Y50" s="452">
        <f t="shared" si="5"/>
        <v>0</v>
      </c>
      <c r="Z50" s="534" t="s">
        <v>382</v>
      </c>
    </row>
    <row r="51" spans="1:26" ht="36.75" x14ac:dyDescent="0.25">
      <c r="A51" s="463"/>
      <c r="B51" s="580"/>
      <c r="C51" s="464"/>
      <c r="D51" s="463"/>
      <c r="E51" s="463"/>
      <c r="F51" s="463"/>
      <c r="G51" s="463"/>
      <c r="H51" s="463"/>
      <c r="I51" s="463"/>
      <c r="J51" s="463"/>
      <c r="K51" s="492" t="s">
        <v>383</v>
      </c>
      <c r="L51" s="508"/>
      <c r="M51" s="562"/>
      <c r="N51" s="562"/>
      <c r="O51" s="504"/>
      <c r="P51" s="505"/>
      <c r="Q51" s="506"/>
      <c r="R51" s="563"/>
      <c r="S51" s="485"/>
      <c r="T51" s="491" t="str">
        <f t="shared" si="6"/>
        <v>LIXADEIRA ELETRICA ANGULAR, PARA DISCO DE 7" (180 MM), POTENCIA DE 2.200 W, *5.000* RPM, 220 V</v>
      </c>
      <c r="U51" s="487">
        <v>1</v>
      </c>
      <c r="V51" s="488"/>
      <c r="W51" s="452">
        <f t="shared" si="4"/>
        <v>0</v>
      </c>
      <c r="X51" s="489">
        <v>24</v>
      </c>
      <c r="Y51" s="452">
        <f t="shared" si="5"/>
        <v>0</v>
      </c>
      <c r="Z51" s="535" t="s">
        <v>472</v>
      </c>
    </row>
    <row r="52" spans="1:26" ht="15.75" thickBot="1" x14ac:dyDescent="0.3">
      <c r="A52" s="463"/>
      <c r="B52" s="580"/>
      <c r="C52" s="464"/>
      <c r="D52" s="463"/>
      <c r="E52" s="463"/>
      <c r="F52" s="463"/>
      <c r="G52" s="463"/>
      <c r="H52" s="463"/>
      <c r="I52" s="463"/>
      <c r="J52" s="463"/>
      <c r="K52" s="492"/>
      <c r="L52" s="508"/>
      <c r="M52" s="562"/>
      <c r="N52" s="850" t="s">
        <v>384</v>
      </c>
      <c r="O52" s="851"/>
      <c r="P52" s="851"/>
      <c r="Q52" s="851"/>
      <c r="R52" s="563"/>
      <c r="S52" s="485"/>
      <c r="W52" s="844" t="s">
        <v>348</v>
      </c>
      <c r="X52" s="845"/>
      <c r="Y52" s="495">
        <f>SUM(Y30:Y51)</f>
        <v>0</v>
      </c>
      <c r="Z52" s="536"/>
    </row>
    <row r="53" spans="1:26" ht="15.75" thickBot="1" x14ac:dyDescent="0.3">
      <c r="A53" s="463"/>
      <c r="B53" s="580"/>
      <c r="C53" s="464"/>
      <c r="D53" s="463"/>
      <c r="E53" s="463"/>
      <c r="F53" s="463"/>
      <c r="G53" s="463"/>
      <c r="H53" s="463"/>
      <c r="I53" s="463"/>
      <c r="J53" s="463"/>
      <c r="K53" s="570" t="s">
        <v>385</v>
      </c>
      <c r="L53" s="581"/>
      <c r="M53" s="582"/>
      <c r="N53" s="582"/>
      <c r="O53" s="583"/>
      <c r="P53" s="584"/>
      <c r="Q53" s="585"/>
      <c r="R53" s="586"/>
      <c r="S53" s="485"/>
      <c r="T53" s="848" t="s">
        <v>385</v>
      </c>
      <c r="U53" s="852"/>
      <c r="V53" s="852"/>
      <c r="W53" s="852"/>
      <c r="X53" s="852"/>
      <c r="Y53" s="852"/>
      <c r="Z53" s="502"/>
    </row>
    <row r="54" spans="1:26" ht="24.75" x14ac:dyDescent="0.25">
      <c r="A54" s="463"/>
      <c r="B54" s="579"/>
      <c r="C54" s="464"/>
      <c r="D54" s="463"/>
      <c r="E54" s="463"/>
      <c r="F54" s="463"/>
      <c r="G54" s="463"/>
      <c r="H54" s="463"/>
      <c r="I54" s="463"/>
      <c r="J54" s="463"/>
      <c r="K54" s="587" t="s">
        <v>386</v>
      </c>
      <c r="L54" s="588"/>
      <c r="M54" s="503"/>
      <c r="N54" s="562"/>
      <c r="O54" s="504"/>
      <c r="P54" s="505"/>
      <c r="Q54" s="506"/>
      <c r="R54" s="563"/>
      <c r="S54" s="485"/>
      <c r="T54" s="491" t="str">
        <f>K54</f>
        <v>DISCO DE CORTE DIAMENTADO, 180MM PARA ESMERILHADEIRA</v>
      </c>
      <c r="U54" s="487">
        <v>2</v>
      </c>
      <c r="V54" s="488"/>
      <c r="W54" s="452">
        <f t="shared" ref="W54:W74" si="7">TRUNC(U54*V54,2)</f>
        <v>0</v>
      </c>
      <c r="X54" s="487">
        <v>6</v>
      </c>
      <c r="Y54" s="452">
        <f t="shared" ref="Y54:Y74" si="8">TRUNC(W54/X54,2)</f>
        <v>0</v>
      </c>
      <c r="Z54" s="537" t="s">
        <v>387</v>
      </c>
    </row>
    <row r="55" spans="1:26" ht="36.75" x14ac:dyDescent="0.25">
      <c r="A55" s="463"/>
      <c r="B55" s="589"/>
      <c r="C55" s="464"/>
      <c r="D55" s="463"/>
      <c r="E55" s="463"/>
      <c r="F55" s="463"/>
      <c r="G55" s="463"/>
      <c r="H55" s="463"/>
      <c r="I55" s="463"/>
      <c r="J55" s="463"/>
      <c r="K55" s="575" t="s">
        <v>388</v>
      </c>
      <c r="L55" s="508"/>
      <c r="M55" s="562"/>
      <c r="N55" s="562"/>
      <c r="O55" s="504"/>
      <c r="P55" s="505"/>
      <c r="Q55" s="506"/>
      <c r="R55" s="563"/>
      <c r="S55" s="485"/>
      <c r="T55" s="491" t="str">
        <f t="shared" ref="T55:T74" si="9">K55</f>
        <v>GRAXA LUBRIFICANTE A BASE DE LITIO, DE MULTIPLAS APLICACOES E CONTENDO ADITIVOS</v>
      </c>
      <c r="U55" s="487">
        <v>3</v>
      </c>
      <c r="V55" s="488"/>
      <c r="W55" s="452">
        <f t="shared" si="7"/>
        <v>0</v>
      </c>
      <c r="X55" s="487">
        <v>6</v>
      </c>
      <c r="Y55" s="452">
        <f t="shared" si="8"/>
        <v>0</v>
      </c>
      <c r="Z55" s="534" t="s">
        <v>389</v>
      </c>
    </row>
    <row r="56" spans="1:26" x14ac:dyDescent="0.25">
      <c r="A56" s="463"/>
      <c r="B56" s="580"/>
      <c r="C56" s="464"/>
      <c r="D56" s="463"/>
      <c r="E56" s="463"/>
      <c r="F56" s="463"/>
      <c r="G56" s="463"/>
      <c r="H56" s="463"/>
      <c r="I56" s="463"/>
      <c r="J56" s="463"/>
      <c r="K56" s="575" t="s">
        <v>390</v>
      </c>
      <c r="L56" s="590"/>
      <c r="M56" s="562"/>
      <c r="N56" s="562"/>
      <c r="O56" s="504"/>
      <c r="P56" s="505"/>
      <c r="Q56" s="506"/>
      <c r="R56" s="563"/>
      <c r="S56" s="485"/>
      <c r="T56" s="491" t="str">
        <f t="shared" si="9"/>
        <v>VASELINA SÓLIDA</v>
      </c>
      <c r="U56" s="487">
        <v>4</v>
      </c>
      <c r="V56" s="488"/>
      <c r="W56" s="452">
        <f t="shared" si="7"/>
        <v>0</v>
      </c>
      <c r="X56" s="487">
        <v>3</v>
      </c>
      <c r="Y56" s="452">
        <f t="shared" si="8"/>
        <v>0</v>
      </c>
      <c r="Z56" s="534" t="s">
        <v>391</v>
      </c>
    </row>
    <row r="57" spans="1:26" ht="36.75" x14ac:dyDescent="0.25">
      <c r="A57" s="463"/>
      <c r="B57" s="580"/>
      <c r="C57" s="464"/>
      <c r="D57" s="463"/>
      <c r="E57" s="463"/>
      <c r="F57" s="463"/>
      <c r="G57" s="463"/>
      <c r="H57" s="463"/>
      <c r="I57" s="463"/>
      <c r="J57" s="463"/>
      <c r="K57" s="591" t="s">
        <v>392</v>
      </c>
      <c r="L57" s="590"/>
      <c r="M57" s="562"/>
      <c r="N57" s="562"/>
      <c r="O57" s="504"/>
      <c r="P57" s="505"/>
      <c r="Q57" s="506"/>
      <c r="R57" s="563"/>
      <c r="S57" s="485"/>
      <c r="T57" s="491" t="str">
        <f t="shared" si="9"/>
        <v>IMPERMEABILIZANTE INCOLOR, BASE SILICONE, PARA TRATAMENTO DE FACHADAS,</v>
      </c>
      <c r="U57" s="487">
        <v>2</v>
      </c>
      <c r="V57" s="488"/>
      <c r="W57" s="452">
        <f t="shared" si="7"/>
        <v>0</v>
      </c>
      <c r="X57" s="487">
        <v>3</v>
      </c>
      <c r="Y57" s="452">
        <f t="shared" si="8"/>
        <v>0</v>
      </c>
      <c r="Z57" s="534" t="s">
        <v>391</v>
      </c>
    </row>
    <row r="58" spans="1:26" x14ac:dyDescent="0.25">
      <c r="A58" s="463"/>
      <c r="B58" s="579"/>
      <c r="C58" s="464"/>
      <c r="D58" s="463"/>
      <c r="E58" s="463"/>
      <c r="F58" s="463"/>
      <c r="G58" s="463"/>
      <c r="H58" s="463"/>
      <c r="I58" s="463"/>
      <c r="J58" s="463"/>
      <c r="K58" s="575" t="s">
        <v>393</v>
      </c>
      <c r="L58" s="590"/>
      <c r="M58" s="562"/>
      <c r="N58" s="562"/>
      <c r="O58" s="504"/>
      <c r="P58" s="505"/>
      <c r="Q58" s="506"/>
      <c r="R58" s="563"/>
      <c r="S58" s="485"/>
      <c r="T58" s="491" t="str">
        <f t="shared" si="9"/>
        <v>ESTOPA</v>
      </c>
      <c r="U58" s="487">
        <v>6</v>
      </c>
      <c r="V58" s="488"/>
      <c r="W58" s="452">
        <f t="shared" si="7"/>
        <v>0</v>
      </c>
      <c r="X58" s="487">
        <v>3</v>
      </c>
      <c r="Y58" s="452">
        <f t="shared" si="8"/>
        <v>0</v>
      </c>
      <c r="Z58" s="534" t="s">
        <v>394</v>
      </c>
    </row>
    <row r="59" spans="1:26" x14ac:dyDescent="0.25">
      <c r="A59" s="463"/>
      <c r="B59" s="579"/>
      <c r="C59" s="464"/>
      <c r="D59" s="463"/>
      <c r="E59" s="463"/>
      <c r="F59" s="463"/>
      <c r="G59" s="463"/>
      <c r="H59" s="463"/>
      <c r="I59" s="463"/>
      <c r="J59" s="463"/>
      <c r="K59" s="575" t="s">
        <v>395</v>
      </c>
      <c r="L59" s="590"/>
      <c r="M59" s="562"/>
      <c r="N59" s="562"/>
      <c r="O59" s="504"/>
      <c r="P59" s="505"/>
      <c r="Q59" s="506"/>
      <c r="R59" s="563"/>
      <c r="S59" s="485"/>
      <c r="T59" s="491" t="str">
        <f t="shared" si="9"/>
        <v>LIMPA VIDROS COM PULVERIZADOR</v>
      </c>
      <c r="U59" s="487">
        <v>2</v>
      </c>
      <c r="V59" s="488"/>
      <c r="W59" s="452">
        <f t="shared" si="7"/>
        <v>0</v>
      </c>
      <c r="X59" s="487">
        <v>3</v>
      </c>
      <c r="Y59" s="452">
        <f t="shared" si="8"/>
        <v>0</v>
      </c>
      <c r="Z59" s="534" t="s">
        <v>396</v>
      </c>
    </row>
    <row r="60" spans="1:26" x14ac:dyDescent="0.25">
      <c r="A60" s="463"/>
      <c r="B60" s="579"/>
      <c r="C60" s="464"/>
      <c r="D60" s="463"/>
      <c r="E60" s="463"/>
      <c r="F60" s="463"/>
      <c r="G60" s="463"/>
      <c r="H60" s="463"/>
      <c r="I60" s="463"/>
      <c r="J60" s="463"/>
      <c r="K60" s="575" t="s">
        <v>397</v>
      </c>
      <c r="L60" s="590"/>
      <c r="M60" s="562"/>
      <c r="N60" s="562"/>
      <c r="O60" s="504"/>
      <c r="P60" s="505"/>
      <c r="Q60" s="506"/>
      <c r="R60" s="563"/>
      <c r="S60" s="485"/>
      <c r="T60" s="491" t="str">
        <f t="shared" si="9"/>
        <v xml:space="preserve">CAL </v>
      </c>
      <c r="U60" s="487">
        <v>2</v>
      </c>
      <c r="V60" s="488"/>
      <c r="W60" s="452">
        <f t="shared" si="7"/>
        <v>0</v>
      </c>
      <c r="X60" s="487">
        <v>3</v>
      </c>
      <c r="Y60" s="452">
        <f t="shared" si="8"/>
        <v>0</v>
      </c>
      <c r="Z60" s="534" t="s">
        <v>476</v>
      </c>
    </row>
    <row r="61" spans="1:26" x14ac:dyDescent="0.25">
      <c r="A61" s="463"/>
      <c r="B61" s="579"/>
      <c r="C61" s="464"/>
      <c r="D61" s="463"/>
      <c r="E61" s="463"/>
      <c r="F61" s="463"/>
      <c r="G61" s="463"/>
      <c r="H61" s="463"/>
      <c r="I61" s="463"/>
      <c r="J61" s="463"/>
      <c r="K61" s="575" t="s">
        <v>398</v>
      </c>
      <c r="L61" s="590"/>
      <c r="M61" s="562"/>
      <c r="N61" s="562"/>
      <c r="O61" s="504"/>
      <c r="P61" s="505"/>
      <c r="Q61" s="506"/>
      <c r="R61" s="563"/>
      <c r="S61" s="485"/>
      <c r="T61" s="491" t="str">
        <f t="shared" si="9"/>
        <v>ÁLCOOL HIDRATADA 92º</v>
      </c>
      <c r="U61" s="487">
        <v>2</v>
      </c>
      <c r="V61" s="488"/>
      <c r="W61" s="452">
        <f t="shared" si="7"/>
        <v>0</v>
      </c>
      <c r="X61" s="487">
        <v>3</v>
      </c>
      <c r="Y61" s="452">
        <f t="shared" si="8"/>
        <v>0</v>
      </c>
      <c r="Z61" s="535" t="s">
        <v>472</v>
      </c>
    </row>
    <row r="62" spans="1:26" ht="24.75" x14ac:dyDescent="0.25">
      <c r="A62" s="463"/>
      <c r="B62" s="580"/>
      <c r="C62" s="464"/>
      <c r="D62" s="463"/>
      <c r="E62" s="463"/>
      <c r="F62" s="463"/>
      <c r="G62" s="463"/>
      <c r="H62" s="463"/>
      <c r="I62" s="463"/>
      <c r="J62" s="463"/>
      <c r="K62" s="492" t="s">
        <v>399</v>
      </c>
      <c r="L62" s="508"/>
      <c r="M62" s="562"/>
      <c r="N62" s="562"/>
      <c r="O62" s="504"/>
      <c r="P62" s="505"/>
      <c r="Q62" s="506"/>
      <c r="R62" s="563"/>
      <c r="S62" s="485"/>
      <c r="T62" s="491" t="str">
        <f t="shared" si="9"/>
        <v>CORDA DE POLIAMIDA, 12MM BOMBEIRO, PARA TRABALHO EM ALTURA, ROLO 100M</v>
      </c>
      <c r="U62" s="487">
        <v>5</v>
      </c>
      <c r="V62" s="488"/>
      <c r="W62" s="452">
        <f t="shared" si="7"/>
        <v>0</v>
      </c>
      <c r="X62" s="487">
        <v>24</v>
      </c>
      <c r="Y62" s="452">
        <f t="shared" si="8"/>
        <v>0</v>
      </c>
      <c r="Z62" s="534" t="s">
        <v>400</v>
      </c>
    </row>
    <row r="63" spans="1:26" ht="36.75" x14ac:dyDescent="0.25">
      <c r="A63" s="463"/>
      <c r="B63" s="580"/>
      <c r="C63" s="464"/>
      <c r="D63" s="463"/>
      <c r="E63" s="463"/>
      <c r="F63" s="463"/>
      <c r="G63" s="463"/>
      <c r="H63" s="463"/>
      <c r="I63" s="463"/>
      <c r="J63" s="463"/>
      <c r="K63" s="492" t="s">
        <v>401</v>
      </c>
      <c r="L63" s="508"/>
      <c r="M63" s="562"/>
      <c r="N63" s="562"/>
      <c r="O63" s="504"/>
      <c r="P63" s="505"/>
      <c r="Q63" s="506"/>
      <c r="R63" s="563"/>
      <c r="S63" s="485"/>
      <c r="T63" s="491" t="str">
        <f t="shared" si="9"/>
        <v>TORNEIRA DE MESA/BANCADA, PARA LAVATORIO, FIXA, METALICA CROMADA, PADRÃO POPULAR, 1/2" OU 3/4"</v>
      </c>
      <c r="U63" s="487">
        <v>3</v>
      </c>
      <c r="V63" s="488"/>
      <c r="W63" s="452">
        <f t="shared" si="7"/>
        <v>0</v>
      </c>
      <c r="X63" s="487">
        <v>12</v>
      </c>
      <c r="Y63" s="452">
        <f t="shared" si="8"/>
        <v>0</v>
      </c>
      <c r="Z63" s="534" t="s">
        <v>477</v>
      </c>
    </row>
    <row r="64" spans="1:26" ht="36.75" x14ac:dyDescent="0.25">
      <c r="A64" s="463"/>
      <c r="B64" s="580"/>
      <c r="C64" s="464"/>
      <c r="D64" s="463"/>
      <c r="E64" s="463"/>
      <c r="F64" s="463"/>
      <c r="G64" s="463"/>
      <c r="H64" s="463"/>
      <c r="I64" s="463"/>
      <c r="J64" s="463"/>
      <c r="K64" s="492" t="s">
        <v>402</v>
      </c>
      <c r="L64" s="508"/>
      <c r="M64" s="562"/>
      <c r="N64" s="562"/>
      <c r="O64" s="504"/>
      <c r="P64" s="505"/>
      <c r="Q64" s="506"/>
      <c r="R64" s="563"/>
      <c r="S64" s="485"/>
      <c r="T64" s="491" t="str">
        <f t="shared" si="9"/>
        <v>TORNEIRA METALICA CROMADA DE PAREDE LONGA PARA LAVATORIO, COM AREJADOR, ACIONAMENTO ALAVANCA, 1/4 DE VOLTA</v>
      </c>
      <c r="U64" s="487">
        <v>3</v>
      </c>
      <c r="V64" s="488"/>
      <c r="W64" s="452">
        <f t="shared" si="7"/>
        <v>0</v>
      </c>
      <c r="X64" s="487">
        <v>13</v>
      </c>
      <c r="Y64" s="452">
        <f t="shared" si="8"/>
        <v>0</v>
      </c>
      <c r="Z64" s="534" t="s">
        <v>403</v>
      </c>
    </row>
    <row r="65" spans="1:29" ht="24.75" x14ac:dyDescent="0.25">
      <c r="A65" s="463"/>
      <c r="B65" s="592"/>
      <c r="C65" s="464"/>
      <c r="D65" s="463"/>
      <c r="E65" s="463"/>
      <c r="F65" s="463"/>
      <c r="G65" s="463"/>
      <c r="H65" s="463"/>
      <c r="I65" s="463"/>
      <c r="J65" s="463"/>
      <c r="K65" s="575" t="s">
        <v>404</v>
      </c>
      <c r="L65" s="590"/>
      <c r="M65" s="562"/>
      <c r="N65" s="562"/>
      <c r="O65" s="504"/>
      <c r="P65" s="505"/>
      <c r="Q65" s="506"/>
      <c r="R65" s="563"/>
      <c r="S65" s="485"/>
      <c r="T65" s="491" t="str">
        <f t="shared" si="9"/>
        <v>MASSA EPOXI BICOMPONENTE PARA REPAROS</v>
      </c>
      <c r="U65" s="487">
        <v>2</v>
      </c>
      <c r="V65" s="488"/>
      <c r="W65" s="452">
        <f t="shared" si="7"/>
        <v>0</v>
      </c>
      <c r="X65" s="487">
        <v>14</v>
      </c>
      <c r="Y65" s="452">
        <f t="shared" si="8"/>
        <v>0</v>
      </c>
      <c r="Z65" s="534" t="s">
        <v>405</v>
      </c>
    </row>
    <row r="66" spans="1:29" ht="24.75" x14ac:dyDescent="0.25">
      <c r="A66" s="463"/>
      <c r="B66" s="579"/>
      <c r="C66" s="464"/>
      <c r="D66" s="463"/>
      <c r="E66" s="463"/>
      <c r="F66" s="463"/>
      <c r="G66" s="463"/>
      <c r="H66" s="463"/>
      <c r="I66" s="463"/>
      <c r="J66" s="463"/>
      <c r="K66" s="575" t="s">
        <v>406</v>
      </c>
      <c r="L66" s="590"/>
      <c r="M66" s="562"/>
      <c r="N66" s="562"/>
      <c r="O66" s="504"/>
      <c r="P66" s="505"/>
      <c r="Q66" s="506"/>
      <c r="R66" s="563"/>
      <c r="S66" s="485"/>
      <c r="T66" s="491" t="str">
        <f t="shared" si="9"/>
        <v>ADESIVO ACRILICO DE BASE AQUOSA / COLA DE CONTATO</v>
      </c>
      <c r="U66" s="487">
        <v>2</v>
      </c>
      <c r="V66" s="488"/>
      <c r="W66" s="452">
        <f t="shared" si="7"/>
        <v>0</v>
      </c>
      <c r="X66" s="487">
        <v>15</v>
      </c>
      <c r="Y66" s="452">
        <f t="shared" si="8"/>
        <v>0</v>
      </c>
      <c r="Z66" s="534" t="s">
        <v>407</v>
      </c>
    </row>
    <row r="67" spans="1:29" ht="24.75" x14ac:dyDescent="0.25">
      <c r="A67" s="463"/>
      <c r="B67" s="577"/>
      <c r="C67" s="464"/>
      <c r="D67" s="463"/>
      <c r="E67" s="463"/>
      <c r="F67" s="463"/>
      <c r="G67" s="463"/>
      <c r="H67" s="463"/>
      <c r="I67" s="463"/>
      <c r="J67" s="463"/>
      <c r="K67" s="575" t="s">
        <v>408</v>
      </c>
      <c r="L67" s="590"/>
      <c r="M67" s="562"/>
      <c r="N67" s="565"/>
      <c r="O67" s="504"/>
      <c r="P67" s="505"/>
      <c r="Q67" s="506"/>
      <c r="R67" s="563"/>
      <c r="S67" s="485"/>
      <c r="T67" s="491" t="str">
        <f t="shared" si="9"/>
        <v>BOLSA DE LONA PARA FERRAMENTAS 50X35X25CM</v>
      </c>
      <c r="U67" s="487">
        <v>1</v>
      </c>
      <c r="V67" s="488"/>
      <c r="W67" s="452">
        <f t="shared" si="7"/>
        <v>0</v>
      </c>
      <c r="X67" s="487">
        <v>12</v>
      </c>
      <c r="Y67" s="452">
        <f t="shared" si="8"/>
        <v>0</v>
      </c>
      <c r="Z67" s="534" t="s">
        <v>342</v>
      </c>
    </row>
    <row r="68" spans="1:29" ht="24.75" x14ac:dyDescent="0.25">
      <c r="A68" s="463"/>
      <c r="B68" s="577"/>
      <c r="C68" s="464"/>
      <c r="D68" s="463"/>
      <c r="E68" s="463"/>
      <c r="F68" s="463"/>
      <c r="G68" s="463"/>
      <c r="H68" s="463"/>
      <c r="I68" s="463"/>
      <c r="J68" s="463"/>
      <c r="K68" s="575" t="s">
        <v>409</v>
      </c>
      <c r="L68" s="508"/>
      <c r="M68" s="562"/>
      <c r="N68" s="565"/>
      <c r="O68" s="504"/>
      <c r="P68" s="505"/>
      <c r="Q68" s="506"/>
      <c r="R68" s="563"/>
      <c r="S68" s="485"/>
      <c r="T68" s="491" t="str">
        <f t="shared" si="9"/>
        <v>FITA VEDA ROSCA, EM PTFE, ROLO DE 18 MM X 10 M (L X C)</v>
      </c>
      <c r="U68" s="487">
        <v>16</v>
      </c>
      <c r="V68" s="488"/>
      <c r="W68" s="452">
        <f t="shared" si="7"/>
        <v>0</v>
      </c>
      <c r="X68" s="487">
        <v>17</v>
      </c>
      <c r="Y68" s="452">
        <f t="shared" si="8"/>
        <v>0</v>
      </c>
      <c r="Z68" s="534" t="s">
        <v>410</v>
      </c>
    </row>
    <row r="69" spans="1:29" x14ac:dyDescent="0.25">
      <c r="A69" s="463"/>
      <c r="B69" s="577"/>
      <c r="C69" s="464"/>
      <c r="D69" s="463"/>
      <c r="E69" s="463"/>
      <c r="F69" s="463"/>
      <c r="G69" s="463"/>
      <c r="H69" s="463"/>
      <c r="I69" s="463"/>
      <c r="J69" s="463"/>
      <c r="K69" s="575" t="s">
        <v>411</v>
      </c>
      <c r="L69" s="508"/>
      <c r="M69" s="562"/>
      <c r="N69" s="565"/>
      <c r="O69" s="504"/>
      <c r="P69" s="505"/>
      <c r="Q69" s="506"/>
      <c r="R69" s="563"/>
      <c r="S69" s="485"/>
      <c r="T69" s="491" t="str">
        <f t="shared" si="9"/>
        <v>DESINFETANTE PRONTO USO</v>
      </c>
      <c r="U69" s="487">
        <v>3</v>
      </c>
      <c r="V69" s="488"/>
      <c r="W69" s="452">
        <f t="shared" si="7"/>
        <v>0</v>
      </c>
      <c r="X69" s="487">
        <v>3</v>
      </c>
      <c r="Y69" s="452">
        <f t="shared" si="8"/>
        <v>0</v>
      </c>
      <c r="Z69" s="534" t="s">
        <v>412</v>
      </c>
    </row>
    <row r="70" spans="1:29" ht="24.75" x14ac:dyDescent="0.25">
      <c r="A70" s="463"/>
      <c r="B70" s="577"/>
      <c r="C70" s="464"/>
      <c r="D70" s="463"/>
      <c r="E70" s="463"/>
      <c r="F70" s="463"/>
      <c r="G70" s="463"/>
      <c r="H70" s="463"/>
      <c r="I70" s="463"/>
      <c r="J70" s="463"/>
      <c r="K70" s="575" t="s">
        <v>413</v>
      </c>
      <c r="L70" s="508"/>
      <c r="M70" s="562"/>
      <c r="N70" s="565"/>
      <c r="O70" s="504"/>
      <c r="P70" s="505"/>
      <c r="Q70" s="506"/>
      <c r="R70" s="563"/>
      <c r="S70" s="485"/>
      <c r="T70" s="491" t="str">
        <f t="shared" si="9"/>
        <v>DETERGENTE NEUTRO USO GERAL, CONCENTRADO</v>
      </c>
      <c r="U70" s="487">
        <v>3</v>
      </c>
      <c r="V70" s="488"/>
      <c r="W70" s="452">
        <f t="shared" si="7"/>
        <v>0</v>
      </c>
      <c r="X70" s="487">
        <v>3</v>
      </c>
      <c r="Y70" s="452">
        <f t="shared" si="8"/>
        <v>0</v>
      </c>
      <c r="Z70" s="534" t="s">
        <v>414</v>
      </c>
    </row>
    <row r="71" spans="1:29" ht="24.75" x14ac:dyDescent="0.25">
      <c r="A71" s="463"/>
      <c r="B71" s="577"/>
      <c r="C71" s="464"/>
      <c r="D71" s="463"/>
      <c r="E71" s="463"/>
      <c r="F71" s="463"/>
      <c r="G71" s="463"/>
      <c r="H71" s="463"/>
      <c r="I71" s="463"/>
      <c r="J71" s="463"/>
      <c r="K71" s="575" t="s">
        <v>415</v>
      </c>
      <c r="L71" s="590"/>
      <c r="M71" s="562"/>
      <c r="N71" s="496"/>
      <c r="O71" s="504"/>
      <c r="P71" s="505"/>
      <c r="Q71" s="506"/>
      <c r="R71" s="563"/>
      <c r="S71" s="485"/>
      <c r="T71" s="491" t="str">
        <f t="shared" si="9"/>
        <v>ADESIVO PLASTICO PARA PVC, FRASCO COM *850* GR</v>
      </c>
      <c r="U71" s="487">
        <v>3</v>
      </c>
      <c r="V71" s="488"/>
      <c r="W71" s="452">
        <f t="shared" si="7"/>
        <v>0</v>
      </c>
      <c r="X71" s="487">
        <v>3</v>
      </c>
      <c r="Y71" s="452">
        <f t="shared" si="8"/>
        <v>0</v>
      </c>
      <c r="Z71" s="534" t="s">
        <v>416</v>
      </c>
    </row>
    <row r="72" spans="1:29" ht="24.75" x14ac:dyDescent="0.25">
      <c r="A72" s="463"/>
      <c r="B72" s="577"/>
      <c r="C72" s="464"/>
      <c r="D72" s="463"/>
      <c r="E72" s="463"/>
      <c r="F72" s="463"/>
      <c r="G72" s="463"/>
      <c r="H72" s="463"/>
      <c r="I72" s="463"/>
      <c r="J72" s="463"/>
      <c r="K72" s="575"/>
      <c r="L72" s="590"/>
      <c r="M72" s="562"/>
      <c r="N72" s="496"/>
      <c r="O72" s="504"/>
      <c r="P72" s="505"/>
      <c r="Q72" s="506"/>
      <c r="R72" s="563"/>
      <c r="S72" s="485"/>
      <c r="T72" s="507" t="s">
        <v>417</v>
      </c>
      <c r="U72" s="487">
        <v>1</v>
      </c>
      <c r="V72" s="488"/>
      <c r="W72" s="452">
        <f t="shared" si="7"/>
        <v>0</v>
      </c>
      <c r="X72" s="487">
        <v>36</v>
      </c>
      <c r="Y72" s="452">
        <f t="shared" si="8"/>
        <v>0</v>
      </c>
      <c r="Z72" s="534" t="s">
        <v>478</v>
      </c>
    </row>
    <row r="73" spans="1:29" ht="24.75" x14ac:dyDescent="0.25">
      <c r="A73" s="463"/>
      <c r="B73" s="577"/>
      <c r="C73" s="464"/>
      <c r="D73" s="463"/>
      <c r="E73" s="463"/>
      <c r="F73" s="463"/>
      <c r="G73" s="463"/>
      <c r="H73" s="463"/>
      <c r="I73" s="463"/>
      <c r="J73" s="463"/>
      <c r="K73" s="575"/>
      <c r="L73" s="508"/>
      <c r="M73" s="562"/>
      <c r="N73" s="568"/>
      <c r="O73" s="568"/>
      <c r="P73" s="568"/>
      <c r="Q73" s="568"/>
      <c r="R73" s="569"/>
      <c r="S73" s="497"/>
      <c r="T73" s="507" t="s">
        <v>418</v>
      </c>
      <c r="U73" s="487">
        <v>1</v>
      </c>
      <c r="V73" s="488"/>
      <c r="W73" s="452">
        <f t="shared" si="7"/>
        <v>0</v>
      </c>
      <c r="X73" s="487">
        <v>36</v>
      </c>
      <c r="Y73" s="452">
        <f t="shared" si="8"/>
        <v>0</v>
      </c>
      <c r="Z73" s="535" t="s">
        <v>472</v>
      </c>
    </row>
    <row r="74" spans="1:29" ht="89.25" x14ac:dyDescent="0.25">
      <c r="A74" s="463"/>
      <c r="B74" s="577"/>
      <c r="C74" s="464"/>
      <c r="D74" s="463"/>
      <c r="E74" s="463"/>
      <c r="F74" s="463"/>
      <c r="G74" s="463"/>
      <c r="H74" s="463"/>
      <c r="I74" s="463"/>
      <c r="J74" s="463"/>
      <c r="K74" s="509" t="s">
        <v>419</v>
      </c>
      <c r="L74" s="508"/>
      <c r="M74" s="562"/>
      <c r="N74" s="496"/>
      <c r="O74" s="504"/>
      <c r="P74" s="505"/>
      <c r="Q74" s="506"/>
      <c r="R74" s="563"/>
      <c r="S74" s="485"/>
      <c r="T74" s="491" t="str">
        <f t="shared" si="9"/>
        <v>LOCACAO DE BOMBA SUBMERSIVEL PARA DRENAGEM E ESGOTAMENTO, MOTOR ELETRICO TRIFASICO, POTENCIA DE 4 CV, DIAMETRO DE RECALQUE DE 3". FAIXA DE OPERACAO Q=60 M3/H (+ OU - 1 M3/H) E AMT=2 M, Q=11 M3/H (+ OU - 1 M3/H) E AMT 23M</v>
      </c>
      <c r="U74" s="487">
        <v>1</v>
      </c>
      <c r="V74" s="488"/>
      <c r="W74" s="452">
        <f t="shared" si="7"/>
        <v>0</v>
      </c>
      <c r="X74" s="487">
        <v>12</v>
      </c>
      <c r="Y74" s="452">
        <f t="shared" si="8"/>
        <v>0</v>
      </c>
      <c r="Z74" s="535" t="s">
        <v>472</v>
      </c>
    </row>
    <row r="75" spans="1:29" x14ac:dyDescent="0.25">
      <c r="A75" s="463"/>
      <c r="B75" s="577"/>
      <c r="C75" s="464"/>
      <c r="D75" s="463"/>
      <c r="E75" s="463"/>
      <c r="F75" s="463"/>
      <c r="G75" s="463"/>
      <c r="H75" s="463"/>
      <c r="I75" s="463"/>
      <c r="J75" s="463"/>
      <c r="K75" s="509"/>
      <c r="L75" s="508"/>
      <c r="M75" s="562"/>
      <c r="N75" s="850"/>
      <c r="O75" s="851"/>
      <c r="P75" s="851"/>
      <c r="Q75" s="851"/>
      <c r="R75" s="563"/>
      <c r="S75" s="485"/>
      <c r="W75" s="853" t="s">
        <v>348</v>
      </c>
      <c r="X75" s="854"/>
      <c r="Y75" s="552">
        <f>SUM(Y54:Y74)</f>
        <v>0</v>
      </c>
      <c r="Z75" s="553"/>
    </row>
    <row r="76" spans="1:29" x14ac:dyDescent="0.25">
      <c r="A76" s="463"/>
      <c r="B76" s="577"/>
      <c r="C76" s="464"/>
      <c r="D76" s="463"/>
      <c r="E76" s="463"/>
      <c r="F76" s="463"/>
      <c r="G76" s="463"/>
      <c r="H76" s="463"/>
      <c r="I76" s="463"/>
      <c r="J76" s="463"/>
      <c r="K76" s="593"/>
      <c r="L76" s="463"/>
      <c r="M76" s="463"/>
      <c r="N76" s="463"/>
      <c r="O76" s="463"/>
      <c r="P76" s="463"/>
      <c r="Q76" s="463"/>
      <c r="R76" s="463"/>
      <c r="T76" s="474"/>
      <c r="U76" s="474"/>
      <c r="V76" s="474"/>
      <c r="W76" s="474"/>
      <c r="X76" s="474"/>
      <c r="Y76" s="474"/>
      <c r="Z76" s="474"/>
      <c r="AA76" s="474"/>
      <c r="AB76" s="474"/>
      <c r="AC76" s="474"/>
    </row>
    <row r="77" spans="1:29" ht="33.75" customHeight="1" x14ac:dyDescent="0.25">
      <c r="A77" s="463"/>
      <c r="B77" s="577"/>
      <c r="C77" s="464"/>
      <c r="D77" s="463"/>
      <c r="E77" s="463"/>
      <c r="F77" s="463"/>
      <c r="G77" s="463"/>
      <c r="H77" s="463"/>
      <c r="I77" s="463"/>
      <c r="J77" s="463"/>
      <c r="K77" s="593"/>
      <c r="L77" s="463"/>
      <c r="M77" s="463"/>
      <c r="N77" s="463"/>
      <c r="O77" s="463"/>
      <c r="P77" s="463"/>
      <c r="Q77" s="463"/>
      <c r="R77" s="463"/>
      <c r="T77" s="857"/>
      <c r="U77" s="857"/>
      <c r="V77" s="857"/>
      <c r="W77" s="857"/>
      <c r="X77" s="857"/>
      <c r="Y77" s="857"/>
      <c r="Z77" s="474"/>
      <c r="AA77" s="474"/>
      <c r="AB77" s="474"/>
      <c r="AC77" s="474"/>
    </row>
    <row r="78" spans="1:29" ht="20.25" customHeight="1" x14ac:dyDescent="0.25">
      <c r="A78" s="463"/>
      <c r="B78" s="577"/>
      <c r="C78" s="464"/>
      <c r="D78" s="463"/>
      <c r="E78" s="463"/>
      <c r="F78" s="463"/>
      <c r="G78" s="463"/>
      <c r="H78" s="463"/>
      <c r="I78" s="463"/>
      <c r="J78" s="463"/>
      <c r="K78" s="593"/>
      <c r="L78" s="463"/>
      <c r="M78" s="463"/>
      <c r="N78" s="463"/>
      <c r="O78" s="463"/>
      <c r="P78" s="463"/>
      <c r="Q78" s="463"/>
      <c r="R78" s="463"/>
      <c r="T78" s="554"/>
      <c r="U78" s="555"/>
      <c r="V78" s="556"/>
      <c r="W78" s="470"/>
      <c r="X78" s="555"/>
      <c r="Y78" s="470"/>
      <c r="Z78" s="474"/>
      <c r="AA78" s="474"/>
      <c r="AB78" s="474"/>
      <c r="AC78" s="474"/>
    </row>
    <row r="79" spans="1:29" x14ac:dyDescent="0.25">
      <c r="T79" s="557"/>
      <c r="U79" s="555"/>
      <c r="V79" s="556"/>
      <c r="W79" s="470"/>
      <c r="X79" s="555"/>
      <c r="Y79" s="470"/>
      <c r="Z79" s="474"/>
      <c r="AA79" s="474"/>
      <c r="AB79" s="474"/>
      <c r="AC79" s="474"/>
    </row>
    <row r="80" spans="1:29" x14ac:dyDescent="0.25">
      <c r="T80" s="558"/>
      <c r="U80" s="555"/>
      <c r="V80" s="556"/>
      <c r="W80" s="470"/>
      <c r="X80" s="555"/>
      <c r="Y80" s="470"/>
      <c r="Z80" s="474"/>
      <c r="AA80" s="474"/>
      <c r="AB80" s="474"/>
      <c r="AC80" s="474"/>
    </row>
    <row r="81" spans="20:29" x14ac:dyDescent="0.25">
      <c r="T81" s="559"/>
      <c r="U81" s="555"/>
      <c r="V81" s="556"/>
      <c r="W81" s="470"/>
      <c r="X81" s="555"/>
      <c r="Y81" s="470"/>
      <c r="Z81" s="474"/>
      <c r="AA81" s="474"/>
      <c r="AB81" s="474"/>
      <c r="AC81" s="474"/>
    </row>
    <row r="82" spans="20:29" ht="36" customHeight="1" x14ac:dyDescent="0.25">
      <c r="T82" s="857"/>
      <c r="U82" s="858"/>
      <c r="V82" s="858"/>
      <c r="W82" s="858"/>
      <c r="X82" s="858"/>
      <c r="Y82" s="858"/>
      <c r="Z82" s="474"/>
      <c r="AA82" s="474"/>
      <c r="AB82" s="474"/>
      <c r="AC82" s="474"/>
    </row>
    <row r="83" spans="20:29" x14ac:dyDescent="0.25">
      <c r="T83" s="513"/>
      <c r="U83" s="513"/>
      <c r="V83" s="513"/>
      <c r="W83" s="513"/>
      <c r="X83" s="513"/>
      <c r="Y83" s="513"/>
      <c r="Z83" s="513"/>
      <c r="AA83" s="513"/>
      <c r="AB83" s="513"/>
      <c r="AC83" s="513"/>
    </row>
    <row r="84" spans="20:29" x14ac:dyDescent="0.25">
      <c r="T84" s="513"/>
      <c r="U84" s="513"/>
      <c r="V84" s="513"/>
      <c r="W84" s="513"/>
      <c r="X84" s="548"/>
      <c r="Y84" s="513"/>
      <c r="Z84" s="513"/>
      <c r="AA84" s="550"/>
      <c r="AB84" s="513"/>
      <c r="AC84" s="550"/>
    </row>
    <row r="85" spans="20:29" x14ac:dyDescent="0.25">
      <c r="T85" s="513"/>
      <c r="U85" s="513"/>
      <c r="V85" s="513"/>
      <c r="W85" s="513"/>
      <c r="X85" s="548"/>
      <c r="Y85" s="513"/>
      <c r="Z85" s="549"/>
      <c r="AA85" s="550"/>
      <c r="AB85" s="513"/>
      <c r="AC85" s="550"/>
    </row>
    <row r="86" spans="20:29" x14ac:dyDescent="0.25">
      <c r="T86" s="513"/>
      <c r="U86" s="513"/>
      <c r="V86" s="513"/>
      <c r="W86" s="513"/>
      <c r="X86" s="513"/>
      <c r="Y86" s="513"/>
      <c r="Z86" s="551"/>
      <c r="AA86" s="550"/>
      <c r="AB86" s="513"/>
      <c r="AC86" s="550"/>
    </row>
    <row r="87" spans="20:29" x14ac:dyDescent="0.25">
      <c r="T87" s="513"/>
      <c r="U87" s="513"/>
      <c r="V87" s="513"/>
      <c r="W87" s="513"/>
      <c r="X87" s="513"/>
      <c r="Y87" s="513"/>
      <c r="Z87" s="551"/>
      <c r="AA87" s="550"/>
      <c r="AB87" s="513"/>
      <c r="AC87" s="550"/>
    </row>
    <row r="88" spans="20:29" x14ac:dyDescent="0.25">
      <c r="T88" s="560"/>
      <c r="U88" s="513"/>
      <c r="V88" s="513"/>
      <c r="W88" s="513"/>
      <c r="X88" s="548"/>
      <c r="Y88" s="548"/>
      <c r="Z88" s="513"/>
      <c r="AA88" s="550"/>
      <c r="AB88" s="513"/>
      <c r="AC88" s="550"/>
    </row>
    <row r="89" spans="20:29" x14ac:dyDescent="0.25">
      <c r="T89" s="513"/>
      <c r="U89" s="513"/>
      <c r="V89" s="513"/>
      <c r="W89" s="513"/>
      <c r="X89" s="548"/>
      <c r="Y89" s="548"/>
      <c r="Z89" s="513"/>
      <c r="AA89" s="550"/>
      <c r="AB89" s="513"/>
      <c r="AC89" s="550"/>
    </row>
    <row r="90" spans="20:29" x14ac:dyDescent="0.25">
      <c r="T90" s="513"/>
      <c r="U90" s="513"/>
      <c r="V90" s="513"/>
      <c r="W90" s="513"/>
      <c r="X90" s="513"/>
      <c r="Y90" s="513"/>
      <c r="Z90" s="551"/>
      <c r="AA90" s="550"/>
      <c r="AB90" s="513"/>
      <c r="AC90" s="550"/>
    </row>
    <row r="91" spans="20:29" x14ac:dyDescent="0.25">
      <c r="T91" s="513"/>
      <c r="U91" s="513"/>
      <c r="V91" s="513"/>
      <c r="W91" s="513"/>
      <c r="X91" s="513"/>
      <c r="Y91" s="513"/>
      <c r="Z91" s="551"/>
      <c r="AA91" s="550"/>
      <c r="AB91" s="513"/>
      <c r="AC91" s="550"/>
    </row>
    <row r="92" spans="20:29" x14ac:dyDescent="0.25">
      <c r="T92" s="513"/>
      <c r="U92" s="513"/>
      <c r="V92" s="561"/>
      <c r="W92" s="548"/>
      <c r="X92" s="548"/>
      <c r="Y92" s="513"/>
      <c r="Z92" s="513"/>
      <c r="AA92" s="550"/>
      <c r="AB92" s="513"/>
      <c r="AC92" s="550"/>
    </row>
    <row r="93" spans="20:29" x14ac:dyDescent="0.25">
      <c r="T93" s="513"/>
      <c r="U93" s="513"/>
      <c r="V93" s="513"/>
      <c r="W93" s="513"/>
      <c r="X93" s="548"/>
      <c r="Y93" s="513"/>
      <c r="Z93" s="549"/>
      <c r="AA93" s="550"/>
      <c r="AB93" s="513"/>
      <c r="AC93" s="550"/>
    </row>
    <row r="94" spans="20:29" x14ac:dyDescent="0.25">
      <c r="T94" s="513"/>
      <c r="U94" s="513"/>
      <c r="V94" s="513"/>
      <c r="W94" s="513"/>
      <c r="X94" s="513"/>
      <c r="Y94" s="513"/>
      <c r="Z94" s="551"/>
      <c r="AA94" s="550"/>
      <c r="AB94" s="513"/>
      <c r="AC94" s="550"/>
    </row>
    <row r="95" spans="20:29" x14ac:dyDescent="0.25">
      <c r="T95" s="513"/>
      <c r="U95" s="513"/>
      <c r="V95" s="513"/>
      <c r="W95" s="513"/>
      <c r="X95" s="513"/>
      <c r="Y95" s="513"/>
      <c r="Z95" s="551"/>
      <c r="AA95" s="550"/>
      <c r="AB95" s="513"/>
      <c r="AC95" s="550"/>
    </row>
    <row r="96" spans="20:29" x14ac:dyDescent="0.25">
      <c r="T96" s="513"/>
      <c r="U96" s="513"/>
      <c r="V96" s="513"/>
      <c r="W96" s="513"/>
      <c r="X96" s="513"/>
      <c r="Y96" s="513"/>
      <c r="Z96" s="551"/>
      <c r="AA96" s="550"/>
      <c r="AB96" s="513"/>
      <c r="AC96" s="550"/>
    </row>
    <row r="97" spans="20:32" x14ac:dyDescent="0.25">
      <c r="T97" s="513"/>
      <c r="U97" s="513"/>
      <c r="V97" s="513"/>
      <c r="W97" s="513"/>
      <c r="X97" s="513"/>
      <c r="Y97" s="513"/>
      <c r="Z97" s="551"/>
      <c r="AA97" s="550"/>
      <c r="AB97" s="513"/>
      <c r="AC97" s="550"/>
    </row>
    <row r="98" spans="20:32" x14ac:dyDescent="0.25">
      <c r="T98" s="513"/>
      <c r="U98" s="513"/>
      <c r="V98" s="513"/>
      <c r="W98" s="513"/>
      <c r="X98" s="548"/>
      <c r="Y98" s="548"/>
      <c r="Z98" s="513"/>
      <c r="AA98" s="550"/>
      <c r="AB98" s="513"/>
      <c r="AC98" s="550"/>
    </row>
    <row r="99" spans="20:32" x14ac:dyDescent="0.25">
      <c r="T99" s="513"/>
      <c r="U99" s="513"/>
      <c r="V99" s="513"/>
      <c r="W99" s="513"/>
      <c r="X99" s="548"/>
      <c r="Y99" s="548"/>
      <c r="Z99" s="513"/>
      <c r="AA99" s="550"/>
      <c r="AB99" s="513"/>
      <c r="AC99" s="550"/>
    </row>
    <row r="100" spans="20:32" x14ac:dyDescent="0.25">
      <c r="T100" s="513"/>
      <c r="U100" s="513"/>
      <c r="V100" s="513"/>
      <c r="W100" s="513"/>
      <c r="X100" s="513"/>
      <c r="Y100" s="513"/>
      <c r="Z100" s="513"/>
      <c r="AA100" s="513"/>
      <c r="AB100" s="513"/>
      <c r="AC100" s="550"/>
    </row>
    <row r="101" spans="20:32" x14ac:dyDescent="0.25">
      <c r="T101" s="513"/>
      <c r="U101" s="513"/>
      <c r="V101" s="513"/>
      <c r="W101" s="513"/>
      <c r="X101" s="513"/>
      <c r="Y101" s="513"/>
      <c r="Z101" s="513"/>
      <c r="AA101" s="513"/>
      <c r="AB101" s="513"/>
      <c r="AC101" s="550"/>
    </row>
    <row r="102" spans="20:32" x14ac:dyDescent="0.25">
      <c r="T102"/>
      <c r="U102"/>
      <c r="V102" s="512"/>
      <c r="W102"/>
      <c r="X102"/>
      <c r="Y102"/>
      <c r="Z102"/>
      <c r="AA102"/>
      <c r="AB102"/>
      <c r="AC102"/>
      <c r="AD102"/>
      <c r="AE102"/>
      <c r="AF102"/>
    </row>
    <row r="104" spans="20:32" x14ac:dyDescent="0.25">
      <c r="T104" s="476" t="s">
        <v>338</v>
      </c>
    </row>
    <row r="105" spans="20:32" ht="15.75" thickBot="1" x14ac:dyDescent="0.3"/>
    <row r="106" spans="20:32" ht="15.75" thickBot="1" x14ac:dyDescent="0.3">
      <c r="T106" s="848" t="s">
        <v>420</v>
      </c>
      <c r="U106" s="859"/>
      <c r="V106" s="859"/>
      <c r="W106" s="859"/>
      <c r="X106" s="859"/>
      <c r="Y106" s="859"/>
      <c r="Z106" s="859"/>
      <c r="AA106" s="514"/>
    </row>
    <row r="107" spans="20:32" ht="30" x14ac:dyDescent="0.25">
      <c r="T107" s="480" t="s">
        <v>185</v>
      </c>
      <c r="U107" s="481" t="s">
        <v>263</v>
      </c>
      <c r="V107" s="482" t="s">
        <v>264</v>
      </c>
      <c r="W107" s="481" t="s">
        <v>265</v>
      </c>
      <c r="X107" s="481" t="s">
        <v>284</v>
      </c>
      <c r="Y107" s="481" t="s">
        <v>267</v>
      </c>
      <c r="Z107" s="515" t="s">
        <v>421</v>
      </c>
    </row>
    <row r="108" spans="20:32" x14ac:dyDescent="0.25">
      <c r="T108" s="442" t="s">
        <v>338</v>
      </c>
      <c r="U108" s="487">
        <v>4</v>
      </c>
      <c r="V108" s="488"/>
      <c r="W108" s="452">
        <f t="shared" ref="W108:W116" si="10">TRUNC(U108*V108,2)</f>
        <v>0</v>
      </c>
      <c r="X108" s="489">
        <v>3</v>
      </c>
      <c r="Y108" s="538">
        <f t="shared" ref="Y108:Y116" si="11">TRUNC(W108/X108,2)</f>
        <v>0</v>
      </c>
      <c r="Z108" s="484" t="s">
        <v>412</v>
      </c>
    </row>
    <row r="109" spans="20:32" x14ac:dyDescent="0.25">
      <c r="T109" s="544" t="s">
        <v>413</v>
      </c>
      <c r="U109" s="487">
        <v>4</v>
      </c>
      <c r="V109" s="488"/>
      <c r="W109" s="452">
        <f t="shared" si="10"/>
        <v>0</v>
      </c>
      <c r="X109" s="489">
        <v>3</v>
      </c>
      <c r="Y109" s="538">
        <f t="shared" si="11"/>
        <v>0</v>
      </c>
      <c r="Z109" s="484" t="s">
        <v>414</v>
      </c>
    </row>
    <row r="110" spans="20:32" x14ac:dyDescent="0.25">
      <c r="T110" s="530" t="s">
        <v>411</v>
      </c>
      <c r="U110" s="487">
        <v>4</v>
      </c>
      <c r="V110" s="488"/>
      <c r="W110" s="452">
        <f t="shared" si="10"/>
        <v>0</v>
      </c>
      <c r="X110" s="489">
        <v>3</v>
      </c>
      <c r="Y110" s="538">
        <f t="shared" si="11"/>
        <v>0</v>
      </c>
      <c r="Z110" s="484" t="s">
        <v>412</v>
      </c>
    </row>
    <row r="111" spans="20:32" x14ac:dyDescent="0.25">
      <c r="T111" s="530" t="s">
        <v>422</v>
      </c>
      <c r="U111" s="487">
        <v>4</v>
      </c>
      <c r="V111" s="488"/>
      <c r="W111" s="452">
        <f t="shared" si="10"/>
        <v>0</v>
      </c>
      <c r="X111" s="489">
        <v>4</v>
      </c>
      <c r="Y111" s="538">
        <f t="shared" si="11"/>
        <v>0</v>
      </c>
      <c r="Z111" s="484" t="s">
        <v>423</v>
      </c>
    </row>
    <row r="112" spans="20:32" x14ac:dyDescent="0.25">
      <c r="T112" s="530" t="s">
        <v>424</v>
      </c>
      <c r="U112" s="487">
        <v>4</v>
      </c>
      <c r="V112" s="488"/>
      <c r="W112" s="452">
        <f t="shared" si="10"/>
        <v>0</v>
      </c>
      <c r="X112" s="489">
        <v>5</v>
      </c>
      <c r="Y112" s="538">
        <f t="shared" si="11"/>
        <v>0</v>
      </c>
      <c r="Z112" s="484" t="s">
        <v>425</v>
      </c>
    </row>
    <row r="113" spans="20:27" x14ac:dyDescent="0.25">
      <c r="T113" s="530" t="s">
        <v>426</v>
      </c>
      <c r="U113" s="487">
        <v>4</v>
      </c>
      <c r="V113" s="488"/>
      <c r="W113" s="452">
        <f t="shared" si="10"/>
        <v>0</v>
      </c>
      <c r="X113" s="489">
        <v>6</v>
      </c>
      <c r="Y113" s="538">
        <f t="shared" si="11"/>
        <v>0</v>
      </c>
      <c r="Z113" s="484" t="s">
        <v>396</v>
      </c>
    </row>
    <row r="114" spans="20:27" x14ac:dyDescent="0.25">
      <c r="T114" s="530" t="s">
        <v>427</v>
      </c>
      <c r="U114" s="487">
        <v>4</v>
      </c>
      <c r="V114" s="488"/>
      <c r="W114" s="452">
        <f t="shared" si="10"/>
        <v>0</v>
      </c>
      <c r="X114" s="489">
        <v>7</v>
      </c>
      <c r="Y114" s="538">
        <f t="shared" si="11"/>
        <v>0</v>
      </c>
      <c r="Z114" s="541" t="s">
        <v>472</v>
      </c>
    </row>
    <row r="115" spans="20:27" x14ac:dyDescent="0.25">
      <c r="T115" s="532" t="s">
        <v>428</v>
      </c>
      <c r="U115" s="487">
        <v>4</v>
      </c>
      <c r="V115" s="488"/>
      <c r="W115" s="452">
        <f t="shared" si="10"/>
        <v>0</v>
      </c>
      <c r="X115" s="489">
        <v>8</v>
      </c>
      <c r="Y115" s="538">
        <f t="shared" si="11"/>
        <v>0</v>
      </c>
      <c r="Z115" s="541" t="s">
        <v>472</v>
      </c>
    </row>
    <row r="116" spans="20:27" ht="15.75" thickBot="1" x14ac:dyDescent="0.3">
      <c r="T116" s="532" t="s">
        <v>429</v>
      </c>
      <c r="U116" s="487">
        <v>4</v>
      </c>
      <c r="V116" s="488"/>
      <c r="W116" s="452">
        <f t="shared" si="10"/>
        <v>0</v>
      </c>
      <c r="X116" s="517">
        <v>9</v>
      </c>
      <c r="Y116" s="539">
        <f t="shared" si="11"/>
        <v>0</v>
      </c>
      <c r="Z116" s="542" t="s">
        <v>472</v>
      </c>
    </row>
    <row r="117" spans="20:27" ht="15.75" thickBot="1" x14ac:dyDescent="0.3">
      <c r="V117" s="519">
        <f>SUM(V108:V116)</f>
        <v>0</v>
      </c>
      <c r="X117" s="520" t="s">
        <v>77</v>
      </c>
      <c r="Y117" s="540">
        <f>SUM(Y107:Y116)</f>
        <v>0</v>
      </c>
      <c r="Z117" s="543"/>
    </row>
    <row r="118" spans="20:27" x14ac:dyDescent="0.25">
      <c r="Y118" s="458"/>
    </row>
    <row r="119" spans="20:27" ht="15.75" thickBot="1" x14ac:dyDescent="0.3"/>
    <row r="120" spans="20:27" ht="15.75" thickBot="1" x14ac:dyDescent="0.3">
      <c r="T120" s="860" t="s">
        <v>430</v>
      </c>
      <c r="U120" s="841"/>
      <c r="V120" s="841"/>
      <c r="W120" s="841"/>
      <c r="X120" s="841"/>
      <c r="Y120" s="841"/>
      <c r="Z120" s="841"/>
      <c r="AA120" s="521"/>
    </row>
    <row r="121" spans="20:27" x14ac:dyDescent="0.25">
      <c r="T121" s="522" t="s">
        <v>431</v>
      </c>
      <c r="U121" s="487">
        <v>2</v>
      </c>
      <c r="V121" s="488"/>
      <c r="W121" s="452">
        <f t="shared" ref="W121:W131" si="12">TRUNC(U121*V121,2)</f>
        <v>0</v>
      </c>
      <c r="X121" s="489">
        <v>6</v>
      </c>
      <c r="Y121" s="452">
        <f t="shared" ref="Y121:Y134" si="13">TRUNC(W121/X121,2)</f>
        <v>0</v>
      </c>
      <c r="Z121" s="484" t="s">
        <v>432</v>
      </c>
    </row>
    <row r="122" spans="20:27" ht="24.75" x14ac:dyDescent="0.25">
      <c r="T122" s="446" t="s">
        <v>433</v>
      </c>
      <c r="U122" s="487">
        <v>4</v>
      </c>
      <c r="V122" s="488"/>
      <c r="W122" s="452">
        <f t="shared" si="12"/>
        <v>0</v>
      </c>
      <c r="X122" s="489">
        <v>12</v>
      </c>
      <c r="Y122" s="452">
        <f t="shared" si="13"/>
        <v>0</v>
      </c>
      <c r="Z122" s="484" t="s">
        <v>434</v>
      </c>
    </row>
    <row r="123" spans="20:27" x14ac:dyDescent="0.25">
      <c r="T123" s="522" t="s">
        <v>435</v>
      </c>
      <c r="U123" s="487">
        <v>3</v>
      </c>
      <c r="V123" s="488"/>
      <c r="W123" s="452">
        <f t="shared" si="12"/>
        <v>0</v>
      </c>
      <c r="X123" s="489">
        <v>6</v>
      </c>
      <c r="Y123" s="452">
        <f t="shared" si="13"/>
        <v>0</v>
      </c>
      <c r="Z123" s="484" t="s">
        <v>477</v>
      </c>
    </row>
    <row r="124" spans="20:27" x14ac:dyDescent="0.25">
      <c r="T124" s="522" t="s">
        <v>436</v>
      </c>
      <c r="U124" s="487">
        <v>1</v>
      </c>
      <c r="V124" s="488"/>
      <c r="W124" s="452">
        <f t="shared" si="12"/>
        <v>0</v>
      </c>
      <c r="X124" s="489">
        <v>12</v>
      </c>
      <c r="Y124" s="452">
        <f t="shared" si="13"/>
        <v>0</v>
      </c>
      <c r="Z124" s="484" t="s">
        <v>437</v>
      </c>
    </row>
    <row r="125" spans="20:27" x14ac:dyDescent="0.25">
      <c r="T125" s="522" t="s">
        <v>438</v>
      </c>
      <c r="U125" s="487">
        <v>4</v>
      </c>
      <c r="V125" s="523"/>
      <c r="W125" s="518">
        <f t="shared" si="12"/>
        <v>0</v>
      </c>
      <c r="X125" s="517">
        <v>12</v>
      </c>
      <c r="Y125" s="518">
        <f t="shared" si="13"/>
        <v>0</v>
      </c>
      <c r="Z125" s="484" t="s">
        <v>439</v>
      </c>
    </row>
    <row r="126" spans="20:27" ht="32.25" customHeight="1" x14ac:dyDescent="0.25">
      <c r="T126" s="524" t="s">
        <v>440</v>
      </c>
      <c r="U126" s="487">
        <v>1</v>
      </c>
      <c r="V126" s="488"/>
      <c r="W126" s="452">
        <f t="shared" si="12"/>
        <v>0</v>
      </c>
      <c r="X126" s="489">
        <v>6</v>
      </c>
      <c r="Y126" s="452">
        <f t="shared" si="13"/>
        <v>0</v>
      </c>
      <c r="Z126" s="484" t="s">
        <v>441</v>
      </c>
    </row>
    <row r="127" spans="20:27" ht="32.25" customHeight="1" x14ac:dyDescent="0.25">
      <c r="T127" s="524" t="s">
        <v>442</v>
      </c>
      <c r="U127" s="487">
        <v>2</v>
      </c>
      <c r="V127" s="488"/>
      <c r="W127" s="452">
        <f t="shared" si="12"/>
        <v>0</v>
      </c>
      <c r="X127" s="489">
        <v>6</v>
      </c>
      <c r="Y127" s="452">
        <f t="shared" si="13"/>
        <v>0</v>
      </c>
      <c r="Z127" s="484" t="s">
        <v>443</v>
      </c>
    </row>
    <row r="128" spans="20:27" ht="32.25" customHeight="1" x14ac:dyDescent="0.25">
      <c r="T128" s="524" t="s">
        <v>444</v>
      </c>
      <c r="U128" s="487">
        <v>4</v>
      </c>
      <c r="V128" s="488"/>
      <c r="W128" s="452">
        <f t="shared" si="12"/>
        <v>0</v>
      </c>
      <c r="X128" s="489">
        <v>6</v>
      </c>
      <c r="Y128" s="452">
        <f t="shared" si="13"/>
        <v>0</v>
      </c>
      <c r="Z128" s="484" t="s">
        <v>445</v>
      </c>
    </row>
    <row r="129" spans="20:27" ht="22.5" customHeight="1" x14ac:dyDescent="0.25">
      <c r="T129" s="524" t="s">
        <v>446</v>
      </c>
      <c r="U129" s="487">
        <v>4</v>
      </c>
      <c r="V129" s="488"/>
      <c r="W129" s="452">
        <f t="shared" si="12"/>
        <v>0</v>
      </c>
      <c r="X129" s="489">
        <v>6</v>
      </c>
      <c r="Y129" s="452">
        <f t="shared" si="13"/>
        <v>0</v>
      </c>
      <c r="Z129" s="484" t="s">
        <v>447</v>
      </c>
    </row>
    <row r="130" spans="20:27" ht="32.25" customHeight="1" x14ac:dyDescent="0.25">
      <c r="T130" s="524" t="s">
        <v>448</v>
      </c>
      <c r="U130" s="487">
        <v>4</v>
      </c>
      <c r="V130" s="488"/>
      <c r="W130" s="452">
        <f t="shared" si="12"/>
        <v>0</v>
      </c>
      <c r="X130" s="489">
        <v>6</v>
      </c>
      <c r="Y130" s="452">
        <f t="shared" si="13"/>
        <v>0</v>
      </c>
      <c r="Z130" s="484" t="s">
        <v>449</v>
      </c>
    </row>
    <row r="131" spans="20:27" ht="29.25" customHeight="1" x14ac:dyDescent="0.25">
      <c r="T131" s="524" t="s">
        <v>450</v>
      </c>
      <c r="U131" s="487">
        <v>1</v>
      </c>
      <c r="V131" s="488"/>
      <c r="W131" s="452">
        <f t="shared" si="12"/>
        <v>0</v>
      </c>
      <c r="X131" s="489">
        <v>12</v>
      </c>
      <c r="Y131" s="452">
        <f t="shared" si="13"/>
        <v>0</v>
      </c>
      <c r="Z131" s="484" t="s">
        <v>451</v>
      </c>
    </row>
    <row r="132" spans="20:27" ht="24.75" x14ac:dyDescent="0.25">
      <c r="T132" s="525" t="s">
        <v>452</v>
      </c>
      <c r="U132" s="487">
        <v>1</v>
      </c>
      <c r="V132" s="488"/>
      <c r="W132" s="452"/>
      <c r="X132" s="489">
        <v>12</v>
      </c>
      <c r="Y132" s="452">
        <f t="shared" si="13"/>
        <v>0</v>
      </c>
      <c r="Z132" s="484" t="s">
        <v>453</v>
      </c>
    </row>
    <row r="133" spans="20:27" ht="36.75" x14ac:dyDescent="0.25">
      <c r="T133" s="526" t="s">
        <v>454</v>
      </c>
      <c r="U133" s="487">
        <v>1</v>
      </c>
      <c r="V133" s="488"/>
      <c r="W133" s="452"/>
      <c r="X133" s="489">
        <v>12</v>
      </c>
      <c r="Y133" s="452">
        <f t="shared" si="13"/>
        <v>0</v>
      </c>
      <c r="Z133" s="484" t="s">
        <v>455</v>
      </c>
    </row>
    <row r="134" spans="20:27" x14ac:dyDescent="0.25">
      <c r="T134" s="527" t="s">
        <v>456</v>
      </c>
      <c r="U134" s="487">
        <v>1</v>
      </c>
      <c r="V134" s="488"/>
      <c r="W134" s="452"/>
      <c r="X134" s="489">
        <v>12</v>
      </c>
      <c r="Y134" s="452">
        <f t="shared" si="13"/>
        <v>0</v>
      </c>
      <c r="Z134" s="484" t="s">
        <v>457</v>
      </c>
    </row>
    <row r="135" spans="20:27" x14ac:dyDescent="0.25">
      <c r="T135" s="516"/>
      <c r="Y135" s="495">
        <f>SUM(Y121:Y134)</f>
        <v>0</v>
      </c>
    </row>
    <row r="136" spans="20:27" ht="15.75" thickBot="1" x14ac:dyDescent="0.3"/>
    <row r="137" spans="20:27" ht="15.75" thickBot="1" x14ac:dyDescent="0.3">
      <c r="T137" s="603"/>
      <c r="U137" s="604"/>
      <c r="V137" s="605"/>
      <c r="W137" s="605"/>
      <c r="X137" s="605"/>
      <c r="Y137" s="605"/>
      <c r="Z137" s="528"/>
      <c r="AA137" s="529"/>
    </row>
    <row r="138" spans="20:27" x14ac:dyDescent="0.25">
      <c r="T138" s="606"/>
      <c r="U138" s="546"/>
      <c r="V138" s="488"/>
      <c r="W138" s="547"/>
      <c r="X138" s="607"/>
      <c r="Y138" s="547"/>
    </row>
    <row r="139" spans="20:27" x14ac:dyDescent="0.25">
      <c r="T139" s="608"/>
      <c r="U139" s="609"/>
      <c r="V139" s="531"/>
      <c r="W139" s="547"/>
      <c r="X139" s="610"/>
      <c r="Y139" s="547"/>
    </row>
    <row r="140" spans="20:27" x14ac:dyDescent="0.25">
      <c r="T140" s="608"/>
      <c r="U140" s="609"/>
      <c r="V140" s="531"/>
      <c r="W140" s="547"/>
      <c r="X140" s="610"/>
      <c r="Y140" s="547"/>
    </row>
    <row r="141" spans="20:27" x14ac:dyDescent="0.25">
      <c r="T141" s="611"/>
      <c r="U141" s="609"/>
      <c r="V141" s="531"/>
      <c r="W141" s="547"/>
      <c r="X141" s="610"/>
      <c r="Y141" s="547"/>
    </row>
    <row r="142" spans="20:27" x14ac:dyDescent="0.25">
      <c r="T142" s="611"/>
      <c r="U142" s="609"/>
      <c r="V142" s="531"/>
      <c r="W142" s="547"/>
      <c r="X142" s="610"/>
      <c r="Y142" s="547"/>
    </row>
    <row r="143" spans="20:27" x14ac:dyDescent="0.25">
      <c r="T143" s="512"/>
      <c r="U143" s="478"/>
      <c r="V143" s="531"/>
      <c r="W143" s="547"/>
      <c r="X143" s="478"/>
      <c r="Y143" s="470"/>
    </row>
    <row r="144" spans="20:27" x14ac:dyDescent="0.25">
      <c r="T144" s="478"/>
      <c r="U144" s="478"/>
      <c r="W144" s="478"/>
      <c r="X144" s="478"/>
      <c r="Y144" s="478"/>
    </row>
    <row r="145" spans="20:28" ht="15.75" thickBot="1" x14ac:dyDescent="0.3">
      <c r="W145" s="458"/>
    </row>
    <row r="146" spans="20:28" ht="15.75" customHeight="1" thickBot="1" x14ac:dyDescent="0.3">
      <c r="T146" s="848" t="s">
        <v>458</v>
      </c>
      <c r="U146" s="861"/>
      <c r="V146" s="861"/>
      <c r="W146" s="861"/>
      <c r="X146" s="861"/>
      <c r="Y146" s="861"/>
      <c r="Z146" s="861"/>
      <c r="AA146" s="533"/>
    </row>
    <row r="147" spans="20:28" ht="30" x14ac:dyDescent="0.25">
      <c r="T147" s="480" t="s">
        <v>185</v>
      </c>
      <c r="U147" s="481" t="s">
        <v>263</v>
      </c>
      <c r="V147" s="482" t="s">
        <v>264</v>
      </c>
      <c r="W147" s="481" t="s">
        <v>265</v>
      </c>
      <c r="X147" s="481" t="s">
        <v>284</v>
      </c>
      <c r="Y147" s="481" t="s">
        <v>267</v>
      </c>
    </row>
    <row r="148" spans="20:28" ht="24.75" customHeight="1" x14ac:dyDescent="0.25">
      <c r="T148" s="491" t="s">
        <v>459</v>
      </c>
      <c r="U148" s="487">
        <v>2</v>
      </c>
      <c r="V148" s="488"/>
      <c r="W148" s="452">
        <f t="shared" ref="W148:W157" si="14">TRUNC(U148*V148,2)</f>
        <v>0</v>
      </c>
      <c r="X148" s="489">
        <v>3</v>
      </c>
      <c r="Y148" s="452">
        <f t="shared" ref="Y148:Y157" si="15">TRUNC(W148/X148,2)</f>
        <v>0</v>
      </c>
      <c r="Z148" s="484" t="s">
        <v>460</v>
      </c>
    </row>
    <row r="149" spans="20:28" x14ac:dyDescent="0.25">
      <c r="T149" s="491" t="s">
        <v>461</v>
      </c>
      <c r="U149" s="487">
        <v>2</v>
      </c>
      <c r="V149" s="488"/>
      <c r="W149" s="452">
        <f t="shared" si="14"/>
        <v>0</v>
      </c>
      <c r="X149" s="489">
        <v>3</v>
      </c>
      <c r="Y149" s="452">
        <f t="shared" si="15"/>
        <v>0</v>
      </c>
      <c r="Z149" s="484" t="s">
        <v>462</v>
      </c>
    </row>
    <row r="150" spans="20:28" x14ac:dyDescent="0.25">
      <c r="T150" s="507" t="s">
        <v>463</v>
      </c>
      <c r="U150" s="487">
        <v>2</v>
      </c>
      <c r="V150" s="488"/>
      <c r="W150" s="452">
        <f t="shared" si="14"/>
        <v>0</v>
      </c>
      <c r="X150" s="489">
        <v>4</v>
      </c>
      <c r="Y150" s="452">
        <f t="shared" si="15"/>
        <v>0</v>
      </c>
      <c r="Z150" s="484" t="s">
        <v>464</v>
      </c>
    </row>
    <row r="151" spans="20:28" ht="24.75" x14ac:dyDescent="0.25">
      <c r="T151" s="507" t="s">
        <v>465</v>
      </c>
      <c r="U151" s="487">
        <v>1</v>
      </c>
      <c r="V151" s="488"/>
      <c r="W151" s="452">
        <f t="shared" si="14"/>
        <v>0</v>
      </c>
      <c r="X151" s="489">
        <v>12</v>
      </c>
      <c r="Y151" s="452">
        <f t="shared" si="15"/>
        <v>0</v>
      </c>
      <c r="Z151" s="484" t="s">
        <v>466</v>
      </c>
    </row>
    <row r="152" spans="20:28" x14ac:dyDescent="0.25">
      <c r="T152" s="491" t="s">
        <v>467</v>
      </c>
      <c r="U152" s="487">
        <v>1</v>
      </c>
      <c r="V152" s="488"/>
      <c r="W152" s="452">
        <f t="shared" si="14"/>
        <v>0</v>
      </c>
      <c r="X152" s="489">
        <v>6</v>
      </c>
      <c r="Y152" s="452">
        <f t="shared" si="15"/>
        <v>0</v>
      </c>
      <c r="Z152" s="484" t="s">
        <v>342</v>
      </c>
    </row>
    <row r="153" spans="20:28" x14ac:dyDescent="0.25">
      <c r="T153" s="491" t="s">
        <v>468</v>
      </c>
      <c r="U153" s="487">
        <v>3</v>
      </c>
      <c r="V153" s="488"/>
      <c r="W153" s="452">
        <f t="shared" si="14"/>
        <v>0</v>
      </c>
      <c r="X153" s="489">
        <v>4</v>
      </c>
      <c r="Y153" s="452">
        <f t="shared" si="15"/>
        <v>0</v>
      </c>
      <c r="Z153" s="484" t="s">
        <v>382</v>
      </c>
    </row>
    <row r="154" spans="20:28" x14ac:dyDescent="0.25">
      <c r="T154" s="491" t="s">
        <v>469</v>
      </c>
      <c r="U154" s="487">
        <v>1</v>
      </c>
      <c r="V154" s="488"/>
      <c r="W154" s="452">
        <f t="shared" si="14"/>
        <v>0</v>
      </c>
      <c r="X154" s="489">
        <v>12</v>
      </c>
      <c r="Y154" s="452">
        <f t="shared" si="15"/>
        <v>0</v>
      </c>
      <c r="Z154" s="490" t="s">
        <v>472</v>
      </c>
    </row>
    <row r="155" spans="20:28" ht="22.5" x14ac:dyDescent="0.25">
      <c r="T155" s="500" t="s">
        <v>363</v>
      </c>
      <c r="U155" s="501">
        <v>1</v>
      </c>
      <c r="V155" s="488"/>
      <c r="W155" s="452">
        <f t="shared" si="14"/>
        <v>0</v>
      </c>
      <c r="X155" s="489">
        <v>12</v>
      </c>
      <c r="Y155" s="452">
        <f t="shared" si="15"/>
        <v>0</v>
      </c>
      <c r="Z155" s="490" t="s">
        <v>472</v>
      </c>
      <c r="AA155" s="838"/>
      <c r="AB155" s="839"/>
    </row>
    <row r="156" spans="20:28" ht="42" customHeight="1" x14ac:dyDescent="0.25">
      <c r="T156" s="545" t="s">
        <v>470</v>
      </c>
      <c r="U156" s="487">
        <v>2</v>
      </c>
      <c r="V156" s="488"/>
      <c r="W156" s="452">
        <f t="shared" si="14"/>
        <v>0</v>
      </c>
      <c r="X156" s="489">
        <v>12</v>
      </c>
      <c r="Y156" s="452">
        <f t="shared" si="15"/>
        <v>0</v>
      </c>
      <c r="Z156" s="484" t="s">
        <v>315</v>
      </c>
    </row>
    <row r="157" spans="20:28" x14ac:dyDescent="0.25">
      <c r="T157" s="491" t="s">
        <v>471</v>
      </c>
      <c r="U157" s="487">
        <v>1</v>
      </c>
      <c r="V157" s="488"/>
      <c r="W157" s="452">
        <f t="shared" si="14"/>
        <v>0</v>
      </c>
      <c r="X157" s="489">
        <v>24</v>
      </c>
      <c r="Y157" s="452">
        <f t="shared" si="15"/>
        <v>0</v>
      </c>
      <c r="Z157" s="484" t="s">
        <v>315</v>
      </c>
    </row>
    <row r="158" spans="20:28" x14ac:dyDescent="0.25">
      <c r="W158" s="855" t="s">
        <v>348</v>
      </c>
      <c r="X158" s="856"/>
      <c r="Y158" s="495">
        <f>SUM(Y148:Y157)</f>
        <v>0</v>
      </c>
    </row>
  </sheetData>
  <mergeCells count="19">
    <mergeCell ref="W158:X158"/>
    <mergeCell ref="T77:Y77"/>
    <mergeCell ref="T82:Y82"/>
    <mergeCell ref="T106:Z106"/>
    <mergeCell ref="T120:Z120"/>
    <mergeCell ref="T146:Z146"/>
    <mergeCell ref="AA155:AB155"/>
    <mergeCell ref="A42:F42"/>
    <mergeCell ref="N52:Q52"/>
    <mergeCell ref="W52:X52"/>
    <mergeCell ref="T53:Y53"/>
    <mergeCell ref="N75:Q75"/>
    <mergeCell ref="W75:X75"/>
    <mergeCell ref="AA37:AB37"/>
    <mergeCell ref="K1:R1"/>
    <mergeCell ref="A2:G2"/>
    <mergeCell ref="W25:X25"/>
    <mergeCell ref="K28:R28"/>
    <mergeCell ref="T28:Z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</vt:i4>
      </vt:variant>
    </vt:vector>
  </HeadingPairs>
  <TitlesOfParts>
    <vt:vector size="16" baseType="lpstr">
      <vt:lpstr>Plan1 SUPERVISOR</vt:lpstr>
      <vt:lpstr>Plan2 MONTADOR</vt:lpstr>
      <vt:lpstr>Plan3 ELETRICISTA</vt:lpstr>
      <vt:lpstr>Plan4 OPERADOR ETE</vt:lpstr>
      <vt:lpstr>Plan5 TEC LABORAT</vt:lpstr>
      <vt:lpstr>Plan6 GERENTE</vt:lpstr>
      <vt:lpstr>Plan7 AJUDANTE</vt:lpstr>
      <vt:lpstr>Plan8 PEDREIRO</vt:lpstr>
      <vt:lpstr>Plan9 SERVENTE</vt:lpstr>
      <vt:lpstr>Plan10 SERRALHEIRO</vt:lpstr>
      <vt:lpstr>Plan11 RESUMO</vt:lpstr>
      <vt:lpstr>Plan12 CURVA ABC</vt:lpstr>
      <vt:lpstr>Plan13 CRONOGRAMA</vt:lpstr>
      <vt:lpstr>Plan14 UNIFORMES EPI</vt:lpstr>
      <vt:lpstr>Plan15 FERRAMENTAS E INSUMOS</vt:lpstr>
      <vt:lpstr>'Plan1 SUPERVISOR'!Area_de_impressao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CLÁUDIO ROM</dc:creator>
  <cp:lastModifiedBy>Everton Fernandes</cp:lastModifiedBy>
  <cp:lastPrinted>2026-03-04T18:25:47Z</cp:lastPrinted>
  <dcterms:created xsi:type="dcterms:W3CDTF">2026-03-03T18:56:03Z</dcterms:created>
  <dcterms:modified xsi:type="dcterms:W3CDTF">2026-04-27T19:44:46Z</dcterms:modified>
</cp:coreProperties>
</file>